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Davtashen+\"/>
    </mc:Choice>
  </mc:AlternateContent>
  <bookViews>
    <workbookView xWindow="0" yWindow="0" windowWidth="21600" windowHeight="94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tiv'!$A$1:$D$32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71" i="7" l="1"/>
  <c r="C10" i="11" l="1"/>
  <c r="H11" i="7" l="1"/>
  <c r="D29" i="19"/>
  <c r="L30" i="19"/>
  <c r="E47" i="7"/>
  <c r="D47" i="7"/>
  <c r="C47" i="7"/>
  <c r="D47" i="19"/>
  <c r="E56" i="10" l="1"/>
  <c r="E18" i="10"/>
  <c r="L18" i="12" l="1"/>
  <c r="L17" i="12"/>
  <c r="L16" i="12"/>
  <c r="L15" i="12"/>
  <c r="L14" i="12"/>
  <c r="L13" i="12"/>
  <c r="L12" i="12"/>
  <c r="L11" i="12"/>
  <c r="L10" i="12"/>
  <c r="L9" i="12"/>
  <c r="L8" i="12"/>
  <c r="D18" i="12"/>
  <c r="D17" i="12"/>
  <c r="D16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5" i="10" l="1"/>
  <c r="A26" i="10" s="1"/>
  <c r="A27" i="10" s="1"/>
  <c r="A28" i="10" s="1"/>
  <c r="A29" i="10" s="1"/>
  <c r="A30" i="10" s="1"/>
  <c r="A31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7" i="10" s="1"/>
  <c r="A58" i="10" s="1"/>
  <c r="A62" i="10" s="1"/>
  <c r="A63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9" i="10"/>
  <c r="A10" i="10" s="1"/>
  <c r="A11" i="10" s="1"/>
  <c r="A12" i="10" s="1"/>
  <c r="A13" i="10" s="1"/>
  <c r="A14" i="10" s="1"/>
  <c r="A15" i="10" s="1"/>
  <c r="A17" i="10" s="1"/>
  <c r="A19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7" i="10" s="1"/>
  <c r="B39" i="7"/>
  <c r="B35" i="10" s="1"/>
  <c r="B37" i="7"/>
  <c r="B33" i="10" s="1"/>
  <c r="B38" i="7"/>
  <c r="B34" i="10" s="1"/>
  <c r="B36" i="7"/>
  <c r="B32" i="10" s="1"/>
  <c r="B30" i="7"/>
  <c r="B26" i="10" s="1"/>
  <c r="B31" i="7"/>
  <c r="B27" i="10" s="1"/>
  <c r="B32" i="7"/>
  <c r="B28" i="10" s="1"/>
  <c r="B33" i="7"/>
  <c r="B29" i="10" s="1"/>
  <c r="B34" i="7"/>
  <c r="B30" i="10" s="1"/>
  <c r="B35" i="7"/>
  <c r="B31" i="10" s="1"/>
  <c r="B29" i="7"/>
  <c r="B25" i="10" s="1"/>
  <c r="B28" i="7"/>
  <c r="B27" i="7"/>
  <c r="B23" i="10" s="1"/>
  <c r="B26" i="7"/>
  <c r="B22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17" i="10" s="1"/>
  <c r="B23" i="7"/>
  <c r="B19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I9" i="12" l="1"/>
  <c r="F15" i="7" l="1"/>
  <c r="B24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30" i="15" l="1"/>
  <c r="C28" i="15"/>
  <c r="J33" i="12"/>
  <c r="J31" i="12"/>
  <c r="G19" i="11"/>
  <c r="G17" i="11"/>
  <c r="D66" i="18"/>
  <c r="D64" i="18"/>
  <c r="D83" i="10"/>
  <c r="D81" i="10"/>
  <c r="B78" i="10"/>
  <c r="B77" i="10"/>
  <c r="D63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7" i="10"/>
  <c r="M60" i="7"/>
  <c r="D49" i="10"/>
  <c r="M53" i="7"/>
  <c r="D55" i="10"/>
  <c r="M59" i="7"/>
  <c r="D20" i="15"/>
  <c r="C20" i="15"/>
  <c r="D15" i="15"/>
  <c r="C15" i="15"/>
  <c r="D11" i="15"/>
  <c r="C11" i="15"/>
  <c r="C7" i="15"/>
  <c r="C26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D34" i="18" s="1"/>
  <c r="K24" i="7" l="1"/>
  <c r="H19" i="12"/>
  <c r="D19" i="12"/>
  <c r="D20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2" i="10"/>
  <c r="D9" i="10"/>
  <c r="D11" i="10"/>
  <c r="D12" i="10"/>
  <c r="D13" i="10"/>
  <c r="D14" i="10"/>
  <c r="D15" i="10"/>
  <c r="D17" i="10"/>
  <c r="D19" i="10"/>
  <c r="E54" i="9"/>
  <c r="E53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1" i="7"/>
  <c r="D25" i="9"/>
  <c r="H31" i="7" l="1"/>
  <c r="M31" i="7"/>
  <c r="F49" i="7"/>
  <c r="D43" i="9"/>
  <c r="F30" i="7"/>
  <c r="D27" i="10"/>
  <c r="D24" i="9"/>
  <c r="N19" i="12"/>
  <c r="N27" i="12" s="1"/>
  <c r="E57" i="10"/>
  <c r="E55" i="10"/>
  <c r="E59" i="10"/>
  <c r="D7" i="15"/>
  <c r="D26" i="15" s="1"/>
  <c r="N28" i="12" l="1"/>
  <c r="D32" i="19" s="1"/>
  <c r="H30" i="7"/>
  <c r="M30" i="7"/>
  <c r="D45" i="10"/>
  <c r="M49" i="7"/>
  <c r="D26" i="10"/>
  <c r="D17" i="9"/>
  <c r="E78" i="10"/>
  <c r="E77" i="10"/>
  <c r="E71" i="10"/>
  <c r="E70" i="10"/>
  <c r="F32" i="19" l="1"/>
  <c r="F32" i="7"/>
  <c r="D26" i="9"/>
  <c r="H32" i="7" l="1"/>
  <c r="M32" i="7"/>
  <c r="D28" i="10"/>
  <c r="E67" i="10"/>
  <c r="E27" i="10" l="1"/>
  <c r="D58" i="10"/>
  <c r="C58" i="10"/>
  <c r="E2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60" i="10"/>
  <c r="E61" i="10"/>
  <c r="E62" i="10"/>
  <c r="E63" i="10"/>
  <c r="E66" i="10"/>
  <c r="E24" i="10"/>
  <c r="E26" i="10"/>
  <c r="E17" i="9"/>
  <c r="C21" i="10" l="1"/>
  <c r="E58" i="10"/>
  <c r="E31" i="10"/>
  <c r="E65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6" i="10" l="1"/>
  <c r="C20" i="10" s="1"/>
  <c r="E75" i="10"/>
  <c r="E69" i="10"/>
  <c r="E68" i="10"/>
  <c r="E23" i="10"/>
  <c r="E22" i="10"/>
  <c r="E19" i="10"/>
  <c r="E17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4" i="10" l="1"/>
  <c r="E74" i="10"/>
  <c r="E76" i="10"/>
  <c r="E13" i="9"/>
  <c r="C79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5" i="10"/>
  <c r="E25" i="10" l="1"/>
  <c r="D21" i="10"/>
  <c r="F24" i="7"/>
  <c r="M25" i="7"/>
  <c r="E19" i="9"/>
  <c r="D59" i="9"/>
  <c r="E59" i="9" s="1"/>
  <c r="E21" i="10" l="1"/>
  <c r="D20" i="10"/>
  <c r="F82" i="7"/>
  <c r="M82" i="7" s="1"/>
  <c r="M24" i="7"/>
  <c r="E20" i="10" l="1"/>
  <c r="D79" i="10"/>
  <c r="E79" i="10" s="1"/>
</calcChain>
</file>

<file path=xl/sharedStrings.xml><?xml version="1.0" encoding="utf-8"?>
<sst xmlns="http://schemas.openxmlformats.org/spreadsheetml/2006/main" count="432" uniqueCount="269">
  <si>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</si>
  <si>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</si>
  <si>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</si>
  <si>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</si>
  <si>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</si>
  <si>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</si>
  <si>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</si>
  <si>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</si>
  <si>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</si>
  <si>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</si>
  <si>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</si>
  <si>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</si>
  <si>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</si>
  <si>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</si>
  <si>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</si>
  <si>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</si>
  <si>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</si>
  <si>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</si>
  <si>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</si>
  <si>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</si>
  <si>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</si>
  <si>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</si>
  <si>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</si>
  <si>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</si>
  <si>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</si>
  <si>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</si>
  <si>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</si>
  <si>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</si>
  <si>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</si>
  <si>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</si>
  <si>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</si>
  <si>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</si>
  <si>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</si>
  <si>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</si>
  <si>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</si>
  <si>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</si>
  <si>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</si>
  <si>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</si>
  <si>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</si>
  <si>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</si>
  <si>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</si>
  <si>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</si>
  <si>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</si>
  <si>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</si>
  <si>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</si>
  <si>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</si>
  <si>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</si>
  <si>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</si>
  <si>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</si>
  <si>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</si>
  <si>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</si>
  <si>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</si>
  <si>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</si>
  <si>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</si>
  <si>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</si>
  <si>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</si>
  <si>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</si>
  <si>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</si>
  <si>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</si>
  <si>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</si>
  <si>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</si>
  <si>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</si>
  <si>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</si>
  <si>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</si>
  <si>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</si>
  <si>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</si>
  <si>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</si>
  <si>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</si>
  <si>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</si>
  <si>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</si>
  <si>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</si>
  <si>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</si>
  <si>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</si>
  <si>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</si>
  <si>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</si>
  <si>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</si>
  <si>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</si>
  <si>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</si>
  <si>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</si>
  <si>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</si>
  <si>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</si>
  <si>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</si>
  <si>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</si>
  <si>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</si>
  <si>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</si>
  <si>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</si>
  <si>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</si>
  <si>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</si>
  <si>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</si>
  <si>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</si>
  <si>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</si>
  <si>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</si>
  <si>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</si>
  <si>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</si>
  <si>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</si>
  <si>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</si>
  <si>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</si>
  <si>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</si>
  <si>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</si>
  <si>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</si>
  <si>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</si>
  <si>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</si>
  <si>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</si>
  <si>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</si>
  <si>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</si>
  <si>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</si>
  <si>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</si>
  <si>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</si>
  <si>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</si>
  <si>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</si>
  <si>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</si>
  <si>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</si>
  <si>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</si>
  <si>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</si>
  <si>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</si>
  <si>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</si>
  <si>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</si>
  <si>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</si>
  <si>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</si>
  <si>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</si>
  <si>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</si>
  <si>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</si>
  <si>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</si>
  <si>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</si>
  <si>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</si>
  <si>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</si>
  <si>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</si>
  <si>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</si>
  <si>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</si>
  <si>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</si>
  <si>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</si>
  <si>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</si>
  <si>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</si>
  <si>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</si>
  <si>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</si>
  <si>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</si>
  <si>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</si>
  <si>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</si>
  <si>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</si>
  <si>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</si>
  <si>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</si>
  <si>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</si>
  <si>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</si>
  <si>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</si>
  <si>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</si>
  <si>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</si>
  <si>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</si>
  <si>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</si>
  <si>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</si>
  <si>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</si>
  <si>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</si>
  <si>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</si>
  <si>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</si>
  <si>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</si>
  <si>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</si>
  <si>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</si>
  <si>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</si>
  <si>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</si>
  <si>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</si>
  <si>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</si>
  <si>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</si>
  <si>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</si>
  <si>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</si>
  <si>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</si>
  <si>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</si>
  <si>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</si>
  <si>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</si>
  <si>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</si>
  <si>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</si>
  <si>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</si>
  <si>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</si>
  <si>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</si>
  <si>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</si>
  <si>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</si>
  <si>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</si>
  <si>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</si>
  <si>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</si>
  <si>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</si>
  <si>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</si>
  <si>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</si>
  <si>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</si>
  <si>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</si>
  <si>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</si>
  <si>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</si>
  <si>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</si>
  <si>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</si>
  <si>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</si>
  <si>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</si>
  <si>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</si>
  <si>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</si>
  <si>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</si>
  <si>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</si>
  <si>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</si>
  <si>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</si>
  <si>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</si>
  <si>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</si>
  <si>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</si>
  <si>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</si>
  <si>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</si>
  <si>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</si>
  <si>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</si>
  <si>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</si>
  <si>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</si>
  <si>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</si>
  <si>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</si>
  <si>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</si>
  <si>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</si>
  <si>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</si>
  <si>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</si>
  <si>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</si>
  <si>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</si>
  <si>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</si>
  <si>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</si>
  <si>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</si>
  <si>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</si>
  <si>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</si>
  <si>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</si>
  <si>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</si>
  <si>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</si>
  <si>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</si>
  <si>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</si>
  <si>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</si>
  <si>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</si>
  <si>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</si>
  <si>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</si>
  <si>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</si>
  <si>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</si>
  <si>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</si>
  <si>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</si>
  <si>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</si>
  <si>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</si>
  <si>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</si>
  <si>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</si>
  <si>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</si>
  <si>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</si>
  <si>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</si>
  <si>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</si>
  <si>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</si>
  <si>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</si>
  <si>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</si>
  <si>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</si>
  <si>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</si>
  <si>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</si>
  <si>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</si>
  <si>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</si>
  <si>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</si>
  <si>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</si>
  <si>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</si>
  <si>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</si>
  <si>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</si>
  <si>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</si>
  <si>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</si>
  <si>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</si>
  <si>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</si>
  <si>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</si>
  <si>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</si>
  <si>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</si>
  <si>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միջին Դ</t>
  </si>
  <si>
    <t>Լիլիթ Բաղդասարյան</t>
  </si>
  <si>
    <t>Գայանե Պողոսյան</t>
  </si>
  <si>
    <t>Լիլիթ  Բաղդասարյան</t>
  </si>
  <si>
    <t xml:space="preserve">«Երևանի հ․60 մսուր-մանկապարտեզ» ՀՈԱԿ-ի </t>
  </si>
  <si>
    <t>Կնիք</t>
  </si>
  <si>
    <t>ընթացիկ վերանորոգում</t>
  </si>
  <si>
    <t>Կրակմարիչների լիցքավորման գծով</t>
  </si>
  <si>
    <t>Հիմնական միջոցների հիմնական վերանորոգում, այդ թվում՝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</si>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</sst>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12.710937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4"/>
      <c r="D1" s="494" t="s">
        <v>198</v>
      </c>
      <c r="E1" s="510">
        <v>69</v>
      </c>
      <c r="F1" s="494"/>
    </row>
    <row r="2" spans="1:10" s="6" customFormat="1">
      <c r="C2" s="494"/>
      <c r="D2" s="544" t="s">
        <v>40</v>
      </c>
      <c r="E2" s="544"/>
      <c r="F2" s="494"/>
    </row>
    <row r="3" spans="1:10" s="6" customFormat="1">
      <c r="C3" s="494"/>
      <c r="D3" s="545" t="s">
        <v>251</v>
      </c>
      <c r="E3" s="545"/>
      <c r="F3" s="494"/>
    </row>
    <row r="4" spans="1:10" s="534" customFormat="1" ht="24.75" customHeight="1">
      <c r="B4" s="535"/>
      <c r="C4" s="535"/>
      <c r="D4" s="544" t="s">
        <v>252</v>
      </c>
      <c r="E4" s="544"/>
    </row>
    <row r="5" spans="1:10" s="534" customFormat="1" ht="20.25" customHeight="1">
      <c r="B5" s="535"/>
      <c r="C5" s="544" t="s">
        <v>253</v>
      </c>
      <c r="D5" s="544"/>
      <c r="E5" s="544"/>
    </row>
    <row r="6" spans="1:10" ht="20.25">
      <c r="A6" s="549" t="s">
        <v>41</v>
      </c>
      <c r="B6" s="549"/>
      <c r="C6" s="549"/>
      <c r="D6" s="549"/>
      <c r="E6" s="549"/>
      <c r="F6" s="41"/>
    </row>
    <row r="7" spans="1:10" ht="20.45" customHeight="1">
      <c r="A7" s="550" t="s">
        <v>261</v>
      </c>
      <c r="B7" s="550"/>
      <c r="C7" s="550"/>
      <c r="D7" s="550"/>
      <c r="E7" s="550"/>
      <c r="F7" s="71" t="s">
        <v>217</v>
      </c>
    </row>
    <row r="8" spans="1:10" ht="18.75" customHeight="1">
      <c r="A8" s="551" t="s">
        <v>230</v>
      </c>
      <c r="B8" s="551"/>
      <c r="C8" s="551"/>
      <c r="D8" s="551"/>
      <c r="E8" s="551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51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3">
        <v>131232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3">
        <v>13800</v>
      </c>
      <c r="E12" s="504"/>
      <c r="F12" s="45" t="s">
        <v>204</v>
      </c>
    </row>
    <row r="13" spans="1:10" hidden="1">
      <c r="A13" s="153">
        <f>+A12+1</f>
        <v>3</v>
      </c>
      <c r="B13" s="154" t="s">
        <v>61</v>
      </c>
      <c r="C13" s="51"/>
      <c r="D13" s="483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3">
        <v>0</v>
      </c>
      <c r="E14" s="504"/>
      <c r="F14" s="45"/>
    </row>
    <row r="15" spans="1:10" hidden="1">
      <c r="A15" s="153">
        <f t="shared" si="0"/>
        <v>5</v>
      </c>
      <c r="B15" s="154" t="s">
        <v>9</v>
      </c>
      <c r="C15" s="51"/>
      <c r="D15" s="483">
        <v>0</v>
      </c>
      <c r="E15" s="504"/>
      <c r="F15" s="45"/>
    </row>
    <row r="16" spans="1:10" hidden="1">
      <c r="A16" s="153">
        <f t="shared" si="0"/>
        <v>6</v>
      </c>
      <c r="B16" s="154" t="s">
        <v>70</v>
      </c>
      <c r="C16" s="51"/>
      <c r="D16" s="483">
        <v>0</v>
      </c>
      <c r="E16" s="504"/>
      <c r="F16" s="45"/>
    </row>
    <row r="17" spans="1:19">
      <c r="A17" s="153">
        <v>3</v>
      </c>
      <c r="B17" s="154" t="s">
        <v>122</v>
      </c>
      <c r="C17" s="51"/>
      <c r="D17" s="481">
        <f>SUM(D18:D19)</f>
        <v>5269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2">
        <f>+D62</f>
        <v>5269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80"/>
      <c r="E19" s="507"/>
      <c r="F19" s="60" t="s">
        <v>206</v>
      </c>
      <c r="G19" s="2"/>
      <c r="H19" s="2"/>
      <c r="K19" s="2"/>
      <c r="L19" s="304"/>
    </row>
    <row r="20" spans="1:19">
      <c r="A20" s="153">
        <f>+A17+1</f>
        <v>4</v>
      </c>
      <c r="B20" s="154" t="s">
        <v>10</v>
      </c>
      <c r="C20" s="51"/>
      <c r="D20" s="483">
        <v>16</v>
      </c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3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3"/>
      <c r="E22" s="504"/>
      <c r="F22" s="541" t="s">
        <v>228</v>
      </c>
    </row>
    <row r="23" spans="1:19">
      <c r="A23" s="46"/>
      <c r="B23" s="53" t="s">
        <v>28</v>
      </c>
      <c r="C23" s="48"/>
      <c r="D23" s="478">
        <f>SUM(D11:D17,D20:D22)</f>
        <v>150317</v>
      </c>
      <c r="E23" s="508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3">
        <f>+Ashkhatavardz!L9</f>
        <v>82002</v>
      </c>
      <c r="E26" s="504"/>
      <c r="F26" s="45"/>
    </row>
    <row r="27" spans="1:19" s="3" customFormat="1" ht="13.5">
      <c r="A27" s="156">
        <v>1.1000000000000001</v>
      </c>
      <c r="B27" s="157" t="s">
        <v>116</v>
      </c>
      <c r="C27" s="52"/>
      <c r="D27" s="482">
        <f>+Ashkhatavardz!I7</f>
        <v>8265.1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>
        <v>0</v>
      </c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3">
        <f>+L29-'Dramakan hosqer'!F80-L30</f>
        <v>36701.279999999999</v>
      </c>
      <c r="E29" s="504"/>
      <c r="F29" s="45"/>
      <c r="G29" s="518">
        <f>+ROUND((D11-12000)/30/12,0)</f>
        <v>331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45876.6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3">
        <f>+Komunal!F28</f>
        <v>6474</v>
      </c>
      <c r="E30" s="504"/>
      <c r="F30" s="45">
        <f>+D30-Komunal!F20</f>
        <v>6474</v>
      </c>
      <c r="L30" s="6">
        <f>+L29*0.2</f>
        <v>9175.32</v>
      </c>
    </row>
    <row r="31" spans="1:19">
      <c r="A31" s="153">
        <f t="shared" ref="A31:A35" si="1">+A30+1</f>
        <v>4</v>
      </c>
      <c r="B31" s="154" t="s">
        <v>13</v>
      </c>
      <c r="C31" s="51"/>
      <c r="D31" s="483">
        <f>+Komunal!J28</f>
        <v>5197.7</v>
      </c>
      <c r="E31" s="504"/>
      <c r="F31" s="45">
        <f>+D31-Komunal!J20</f>
        <v>5197.7</v>
      </c>
    </row>
    <row r="32" spans="1:19">
      <c r="A32" s="153">
        <f t="shared" si="1"/>
        <v>5</v>
      </c>
      <c r="B32" s="154" t="s">
        <v>16</v>
      </c>
      <c r="C32" s="51"/>
      <c r="D32" s="483">
        <f>+Komunal!N28</f>
        <v>821.3</v>
      </c>
      <c r="E32" s="504"/>
      <c r="F32" s="45">
        <f>+D32-Komunal!N20</f>
        <v>821.3</v>
      </c>
    </row>
    <row r="33" spans="1:14">
      <c r="A33" s="153">
        <f t="shared" si="1"/>
        <v>6</v>
      </c>
      <c r="B33" s="154" t="s">
        <v>17</v>
      </c>
      <c r="C33" s="51"/>
      <c r="D33" s="483">
        <v>224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3">
        <v>60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3">
        <f>SUM(D36:D38)</f>
        <v>232.8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80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80">
        <v>43.2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80">
        <v>132</v>
      </c>
      <c r="E38" s="507"/>
      <c r="F38" s="9"/>
      <c r="G38" s="2"/>
      <c r="H38" s="2"/>
      <c r="J38" s="547" t="s">
        <v>197</v>
      </c>
      <c r="K38" s="547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3">
        <v>66</v>
      </c>
      <c r="E39" s="504"/>
      <c r="F39" s="45"/>
      <c r="I39" s="519"/>
      <c r="J39" s="548"/>
      <c r="K39" s="548"/>
    </row>
    <row r="40" spans="1:14" ht="18" thickBot="1">
      <c r="A40" s="153">
        <f>+A39+1</f>
        <v>10</v>
      </c>
      <c r="B40" s="154" t="s">
        <v>29</v>
      </c>
      <c r="C40" s="51"/>
      <c r="D40" s="483">
        <f>N40</f>
        <v>1764</v>
      </c>
      <c r="E40" s="504"/>
      <c r="F40" s="45" t="s">
        <v>255</v>
      </c>
      <c r="J40" s="527">
        <v>12</v>
      </c>
      <c r="K40" s="525" t="s">
        <v>195</v>
      </c>
      <c r="L40" s="521">
        <v>147</v>
      </c>
      <c r="M40" s="528" t="s">
        <v>196</v>
      </c>
      <c r="N40" s="531">
        <f>+J40*L40</f>
        <v>1764</v>
      </c>
    </row>
    <row r="41" spans="1:14">
      <c r="A41" s="153">
        <f t="shared" ref="A41:A61" si="2">+A40+1</f>
        <v>11</v>
      </c>
      <c r="B41" s="154" t="s">
        <v>24</v>
      </c>
      <c r="C41" s="51"/>
      <c r="D41" s="483">
        <v>850</v>
      </c>
      <c r="E41" s="504"/>
      <c r="F41" s="45"/>
      <c r="J41" s="526">
        <f>+J40</f>
        <v>12</v>
      </c>
      <c r="K41" s="517" t="s">
        <v>195</v>
      </c>
      <c r="L41" s="517">
        <v>28</v>
      </c>
      <c r="M41" s="529" t="s">
        <v>196</v>
      </c>
      <c r="N41" s="532">
        <f>+J41*L41</f>
        <v>336</v>
      </c>
    </row>
    <row r="42" spans="1:14">
      <c r="A42" s="153">
        <f t="shared" si="2"/>
        <v>12</v>
      </c>
      <c r="B42" s="154" t="s">
        <v>73</v>
      </c>
      <c r="C42" s="51"/>
      <c r="D42" s="483">
        <v>400</v>
      </c>
      <c r="E42" s="504"/>
      <c r="F42" s="45"/>
      <c r="J42" s="522">
        <f>+J40</f>
        <v>12</v>
      </c>
      <c r="K42" s="517" t="s">
        <v>195</v>
      </c>
      <c r="L42" s="517">
        <v>28</v>
      </c>
      <c r="M42" s="529" t="s">
        <v>196</v>
      </c>
      <c r="N42" s="532">
        <f>+J42*L42</f>
        <v>336</v>
      </c>
    </row>
    <row r="43" spans="1:14">
      <c r="A43" s="153">
        <f t="shared" si="2"/>
        <v>13</v>
      </c>
      <c r="B43" s="154" t="s">
        <v>47</v>
      </c>
      <c r="C43" s="51"/>
      <c r="D43" s="483">
        <v>350</v>
      </c>
      <c r="E43" s="504"/>
      <c r="F43" s="45"/>
      <c r="J43" s="522">
        <f>+J40</f>
        <v>12</v>
      </c>
      <c r="K43" s="517" t="s">
        <v>195</v>
      </c>
      <c r="L43" s="517">
        <v>72.5</v>
      </c>
      <c r="M43" s="529" t="s">
        <v>196</v>
      </c>
      <c r="N43" s="532">
        <f>+J43*L43</f>
        <v>870</v>
      </c>
    </row>
    <row r="44" spans="1:14" ht="18" thickBot="1">
      <c r="A44" s="153">
        <f t="shared" si="2"/>
        <v>14</v>
      </c>
      <c r="B44" s="154" t="s">
        <v>117</v>
      </c>
      <c r="C44" s="51"/>
      <c r="D44" s="483">
        <v>150</v>
      </c>
      <c r="E44" s="504"/>
      <c r="F44" s="45"/>
      <c r="J44" s="523">
        <f>+J40</f>
        <v>12</v>
      </c>
      <c r="K44" s="524" t="s">
        <v>195</v>
      </c>
      <c r="L44" s="524">
        <v>38.700000000000003</v>
      </c>
      <c r="M44" s="530" t="s">
        <v>196</v>
      </c>
      <c r="N44" s="533">
        <f>+J44*L44</f>
        <v>464.40000000000003</v>
      </c>
    </row>
    <row r="45" spans="1:14">
      <c r="A45" s="153">
        <f t="shared" si="2"/>
        <v>15</v>
      </c>
      <c r="B45" s="154" t="s">
        <v>118</v>
      </c>
      <c r="C45" s="51"/>
      <c r="D45" s="483">
        <v>91</v>
      </c>
      <c r="E45" s="504"/>
      <c r="F45" s="45"/>
    </row>
    <row r="46" spans="1:14">
      <c r="A46" s="153">
        <f t="shared" si="2"/>
        <v>16</v>
      </c>
      <c r="B46" s="154" t="s">
        <v>25</v>
      </c>
      <c r="C46" s="51"/>
      <c r="D46" s="483">
        <v>700</v>
      </c>
      <c r="E46" s="504"/>
      <c r="F46" s="45"/>
    </row>
    <row r="47" spans="1:14">
      <c r="A47" s="153">
        <f t="shared" si="2"/>
        <v>17</v>
      </c>
      <c r="B47" s="154" t="s">
        <v>26</v>
      </c>
      <c r="C47" s="51"/>
      <c r="D47" s="483">
        <f>150+60</f>
        <v>210</v>
      </c>
      <c r="E47" s="504"/>
      <c r="F47" s="45"/>
    </row>
    <row r="48" spans="1:14" hidden="1">
      <c r="A48" s="153">
        <f t="shared" si="2"/>
        <v>18</v>
      </c>
      <c r="B48" s="154" t="s">
        <v>65</v>
      </c>
      <c r="C48" s="51"/>
      <c r="D48" s="483"/>
      <c r="E48" s="504"/>
      <c r="F48" s="45"/>
    </row>
    <row r="49" spans="1:12" hidden="1">
      <c r="A49" s="153">
        <f t="shared" si="2"/>
        <v>19</v>
      </c>
      <c r="B49" s="154" t="s">
        <v>52</v>
      </c>
      <c r="C49" s="51"/>
      <c r="D49" s="483">
        <f>+D13</f>
        <v>0</v>
      </c>
      <c r="E49" s="504"/>
      <c r="F49" s="45"/>
    </row>
    <row r="50" spans="1:12">
      <c r="A50" s="153">
        <v>18</v>
      </c>
      <c r="B50" s="154" t="s">
        <v>44</v>
      </c>
      <c r="C50" s="51"/>
      <c r="D50" s="483">
        <v>105</v>
      </c>
      <c r="E50" s="504"/>
      <c r="F50" s="45"/>
    </row>
    <row r="51" spans="1:12">
      <c r="A51" s="153">
        <f t="shared" si="2"/>
        <v>19</v>
      </c>
      <c r="B51" s="154" t="s">
        <v>74</v>
      </c>
      <c r="C51" s="51"/>
      <c r="D51" s="483">
        <v>100</v>
      </c>
      <c r="E51" s="504"/>
      <c r="F51" s="45"/>
    </row>
    <row r="52" spans="1:12">
      <c r="A52" s="153">
        <f t="shared" si="2"/>
        <v>20</v>
      </c>
      <c r="B52" s="154" t="s">
        <v>75</v>
      </c>
      <c r="C52" s="51"/>
      <c r="D52" s="483">
        <v>95</v>
      </c>
      <c r="E52" s="504"/>
      <c r="F52" s="45"/>
    </row>
    <row r="53" spans="1:12">
      <c r="A53" s="153">
        <f t="shared" si="2"/>
        <v>21</v>
      </c>
      <c r="B53" s="154" t="s">
        <v>45</v>
      </c>
      <c r="C53" s="51"/>
      <c r="D53" s="483">
        <v>6</v>
      </c>
      <c r="E53" s="504"/>
      <c r="F53" s="45"/>
    </row>
    <row r="54" spans="1:12">
      <c r="A54" s="153">
        <f t="shared" si="2"/>
        <v>22</v>
      </c>
      <c r="B54" s="154" t="s">
        <v>119</v>
      </c>
      <c r="C54" s="51"/>
      <c r="D54" s="483">
        <v>12</v>
      </c>
      <c r="E54" s="504"/>
      <c r="F54" s="45"/>
    </row>
    <row r="55" spans="1:12" hidden="1">
      <c r="A55" s="153">
        <f t="shared" si="2"/>
        <v>23</v>
      </c>
      <c r="B55" s="154" t="s">
        <v>46</v>
      </c>
      <c r="C55" s="51"/>
      <c r="D55" s="483">
        <v>0</v>
      </c>
      <c r="E55" s="504"/>
      <c r="F55" s="45"/>
    </row>
    <row r="56" spans="1:12" hidden="1">
      <c r="A56" s="153">
        <f t="shared" si="2"/>
        <v>24</v>
      </c>
      <c r="B56" s="154" t="s">
        <v>62</v>
      </c>
      <c r="C56" s="51"/>
      <c r="D56" s="483"/>
      <c r="E56" s="504"/>
      <c r="F56" s="45"/>
    </row>
    <row r="57" spans="1:12" ht="19.5" hidden="1" customHeight="1">
      <c r="A57" s="153">
        <f t="shared" si="2"/>
        <v>25</v>
      </c>
      <c r="B57" s="154"/>
      <c r="C57" s="51"/>
      <c r="D57" s="483"/>
      <c r="E57" s="504"/>
      <c r="F57" s="45"/>
    </row>
    <row r="58" spans="1:12" hidden="1">
      <c r="A58" s="153">
        <f t="shared" si="2"/>
        <v>26</v>
      </c>
      <c r="B58" s="154"/>
      <c r="C58" s="51"/>
      <c r="D58" s="483"/>
      <c r="E58" s="504"/>
      <c r="F58" s="45"/>
    </row>
    <row r="59" spans="1:12" s="6" customFormat="1" hidden="1">
      <c r="A59" s="153">
        <f t="shared" si="2"/>
        <v>27</v>
      </c>
      <c r="B59" s="65"/>
      <c r="C59" s="516"/>
      <c r="D59" s="483"/>
      <c r="E59" s="504"/>
      <c r="F59" s="45"/>
    </row>
    <row r="60" spans="1:12" s="6" customFormat="1" ht="16.5" customHeight="1">
      <c r="A60" s="153">
        <v>23</v>
      </c>
      <c r="B60" s="65" t="s">
        <v>264</v>
      </c>
      <c r="C60" s="516"/>
      <c r="D60" s="483">
        <v>40</v>
      </c>
      <c r="E60" s="504"/>
      <c r="F60" s="541" t="s">
        <v>120</v>
      </c>
    </row>
    <row r="61" spans="1:12">
      <c r="A61" s="153">
        <f t="shared" si="2"/>
        <v>24</v>
      </c>
      <c r="B61" s="154" t="s">
        <v>27</v>
      </c>
      <c r="C61" s="51"/>
      <c r="D61" s="483">
        <v>5269</v>
      </c>
      <c r="E61" s="504"/>
      <c r="F61" s="45"/>
    </row>
    <row r="62" spans="1:12" s="3" customFormat="1" ht="13.5">
      <c r="A62" s="156">
        <v>24.1</v>
      </c>
      <c r="B62" s="59" t="s">
        <v>76</v>
      </c>
      <c r="C62" s="52"/>
      <c r="D62" s="480">
        <v>5269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3">
        <v>0</v>
      </c>
      <c r="E63" s="504"/>
      <c r="F63" s="45"/>
    </row>
    <row r="64" spans="1:12">
      <c r="A64" s="153">
        <v>25</v>
      </c>
      <c r="B64" s="154" t="s">
        <v>66</v>
      </c>
      <c r="C64" s="51"/>
      <c r="D64" s="483">
        <v>8395.9</v>
      </c>
      <c r="E64" s="504"/>
      <c r="F64" s="45"/>
    </row>
    <row r="65" spans="1:12">
      <c r="A65" s="55"/>
      <c r="B65" s="56" t="s">
        <v>30</v>
      </c>
      <c r="C65" s="48"/>
      <c r="D65" s="478">
        <f>SUM(D26,D29:D35,D39:D61,D63:D64)</f>
        <v>150316.97999999998</v>
      </c>
      <c r="E65" s="508"/>
      <c r="F65" s="546">
        <f>+D23-D65</f>
        <v>2.0000000018626451E-2</v>
      </c>
      <c r="G65" s="546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476" t="s">
        <v>258</v>
      </c>
      <c r="E67" s="479"/>
      <c r="F67" s="45"/>
    </row>
    <row r="68" spans="1:12" s="6" customFormat="1" ht="15.75" hidden="1" customHeight="1">
      <c r="B68" s="429"/>
      <c r="D68" s="477" t="s">
        <v>91</v>
      </c>
      <c r="E68" s="509"/>
      <c r="F68" s="45"/>
    </row>
    <row r="69" spans="1:12" s="6" customFormat="1" ht="30.75" hidden="1" customHeight="1">
      <c r="B69" s="431" t="s">
        <v>6</v>
      </c>
      <c r="C69" s="476"/>
      <c r="D69" s="476" t="s">
        <v>259</v>
      </c>
      <c r="E69" s="476"/>
      <c r="F69" s="45"/>
    </row>
    <row r="70" spans="1:12" s="6" customFormat="1" ht="13.5" hidden="1" customHeight="1">
      <c r="B70" s="45"/>
      <c r="D70" s="477" t="s">
        <v>91</v>
      </c>
      <c r="E70" s="509"/>
      <c r="F70" s="45"/>
    </row>
    <row r="71" spans="1:12" s="6" customFormat="1" hidden="1">
      <c r="B71" s="89" t="s">
        <v>200</v>
      </c>
      <c r="C71" s="45"/>
      <c r="D71" s="430"/>
      <c r="E71" s="430"/>
      <c r="F71" s="45"/>
    </row>
    <row r="72" spans="1:12" s="400" customFormat="1" ht="36.75" customHeight="1">
      <c r="A72" s="600" t="s">
        <v>266</v>
      </c>
      <c r="B72" s="600"/>
      <c r="C72" s="401"/>
      <c r="D72" s="602" t="s">
        <v>267</v>
      </c>
      <c r="E72" s="602"/>
      <c r="G72" s="601" t="s">
        <v>268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5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70.85546875" style="408" customWidth="1"/>
    <col min="3" max="4" width="12" style="360" customWidth="1"/>
    <col min="5" max="5" width="12.140625" style="360" customWidth="1"/>
    <col min="6" max="6" width="12.140625" style="82" customWidth="1"/>
    <col min="7" max="7" width="3.5703125" style="82" customWidth="1"/>
    <col min="8" max="8" width="23.140625" style="109" hidden="1" customWidth="1"/>
    <col min="9" max="9" width="15.570312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428">
        <f>+'Ekamut-caxs'!E1+1</f>
        <v>70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3" t="s">
        <v>40</v>
      </c>
      <c r="F2" s="553"/>
      <c r="G2" s="553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3" t="s">
        <v>251</v>
      </c>
      <c r="F3" s="553"/>
      <c r="G3" s="553"/>
      <c r="H3" s="107"/>
      <c r="I3" s="510"/>
      <c r="J3" s="510"/>
    </row>
    <row r="4" spans="1:16" s="77" customFormat="1" ht="17.25">
      <c r="A4" s="536"/>
      <c r="B4" s="539"/>
      <c r="C4" s="540"/>
      <c r="D4" s="540"/>
      <c r="E4" s="554" t="str">
        <f>+'Ekamut-caxs'!D4</f>
        <v xml:space="preserve">_____. _____. 2023թ. </v>
      </c>
      <c r="F4" s="554"/>
      <c r="G4" s="554"/>
      <c r="H4" s="107"/>
      <c r="I4" s="510"/>
      <c r="J4" s="510"/>
    </row>
    <row r="5" spans="1:16" s="77" customFormat="1" ht="17.25">
      <c r="A5" s="536"/>
      <c r="B5" s="539"/>
      <c r="C5" s="540"/>
      <c r="D5" s="540"/>
      <c r="E5" s="554" t="str">
        <f>+'Ekamut-caxs'!C5</f>
        <v xml:space="preserve">հ. __________- Ա որոշմամբ </v>
      </c>
      <c r="F5" s="554"/>
      <c r="G5" s="554"/>
      <c r="H5" s="107"/>
      <c r="I5" s="510"/>
      <c r="J5" s="510"/>
    </row>
    <row r="6" spans="1:16" s="76" customFormat="1" ht="19.5" customHeight="1">
      <c r="A6" s="555" t="s">
        <v>41</v>
      </c>
      <c r="B6" s="555"/>
      <c r="C6" s="555"/>
      <c r="D6" s="555"/>
      <c r="E6" s="555"/>
      <c r="F6" s="555"/>
      <c r="G6" s="55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0" t="str">
        <f>+'Ekamut-caxs'!A7:D7</f>
        <v xml:space="preserve">«Երևանի հ․60 մսուր-մանկապարտեզ» ՀՈԱԿ-ի </v>
      </c>
      <c r="B7" s="550"/>
      <c r="C7" s="550"/>
      <c r="D7" s="550"/>
      <c r="E7" s="550"/>
      <c r="F7" s="550"/>
      <c r="G7" s="55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1" t="s">
        <v>231</v>
      </c>
      <c r="B8" s="551"/>
      <c r="C8" s="551"/>
      <c r="D8" s="551"/>
      <c r="E8" s="551"/>
      <c r="F8" s="551"/>
      <c r="G8" s="55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3" t="s">
        <v>210</v>
      </c>
      <c r="D11" s="492" t="s">
        <v>211</v>
      </c>
      <c r="E11" s="492" t="s">
        <v>212</v>
      </c>
      <c r="F11" s="492" t="s">
        <v>42</v>
      </c>
      <c r="G11" s="497"/>
      <c r="H11" s="281">
        <f>+F12-F65</f>
        <v>4596.1000000000004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4904.3999999999996</v>
      </c>
      <c r="D12" s="354">
        <f>+F12</f>
        <v>4904.3999999999996</v>
      </c>
      <c r="E12" s="354">
        <f>+F12</f>
        <v>4904.3999999999996</v>
      </c>
      <c r="F12" s="354">
        <f>+'Dramakani hamematakan'!D6</f>
        <v>4904.3999999999996</v>
      </c>
      <c r="G12" s="498"/>
      <c r="H12" s="552" t="s">
        <v>250</v>
      </c>
      <c r="I12" s="552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80</v>
      </c>
      <c r="C13" s="488">
        <f>SUM(C14:C23)</f>
        <v>36262</v>
      </c>
      <c r="D13" s="488">
        <f>SUM(D14:D23)</f>
        <v>72524</v>
      </c>
      <c r="E13" s="488">
        <f>SUM(E14:E23)</f>
        <v>108786</v>
      </c>
      <c r="F13" s="488">
        <f>SUM(F14:G23)</f>
        <v>145048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32808</v>
      </c>
      <c r="D14" s="370">
        <v>65616</v>
      </c>
      <c r="E14" s="370">
        <v>98424</v>
      </c>
      <c r="F14" s="487">
        <f>+'Ekamut-caxs'!D11</f>
        <v>131232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v>3450</v>
      </c>
      <c r="D15" s="370">
        <v>6900</v>
      </c>
      <c r="E15" s="370">
        <v>10350</v>
      </c>
      <c r="F15" s="487">
        <f>+'Ekamut-caxs'!D12</f>
        <v>13800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>
        <v>0</v>
      </c>
      <c r="D16" s="370">
        <v>0</v>
      </c>
      <c r="E16" s="370">
        <v>0</v>
      </c>
      <c r="F16" s="487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>
        <v>0</v>
      </c>
      <c r="D17" s="370">
        <v>0</v>
      </c>
      <c r="E17" s="370">
        <v>0</v>
      </c>
      <c r="F17" s="487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v>3</v>
      </c>
      <c r="B18" s="361" t="str">
        <f>+'Ekamut-caxs'!B15</f>
        <v>Ֆինանսական օգնությունից</v>
      </c>
      <c r="C18" s="370">
        <v>0</v>
      </c>
      <c r="D18" s="370">
        <v>0</v>
      </c>
      <c r="E18" s="370">
        <v>0</v>
      </c>
      <c r="F18" s="487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4</v>
      </c>
      <c r="B19" s="361" t="str">
        <f>+'Ekamut-caxs'!B16</f>
        <v>Չփոխանակվող գործարքներից (դրամաշնորհից)</v>
      </c>
      <c r="C19" s="370">
        <v>0</v>
      </c>
      <c r="D19" s="370">
        <v>0</v>
      </c>
      <c r="E19" s="370">
        <v>0</v>
      </c>
      <c r="F19" s="491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5</v>
      </c>
      <c r="B20" s="361" t="s">
        <v>33</v>
      </c>
      <c r="C20" s="370">
        <v>0</v>
      </c>
      <c r="D20" s="370">
        <v>0</v>
      </c>
      <c r="E20" s="370">
        <v>0</v>
      </c>
      <c r="F20" s="491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3">
        <v>3</v>
      </c>
      <c r="B21" s="361" t="str">
        <f>+'Ekamut-caxs'!B20</f>
        <v>Բանկի տոկոսից</v>
      </c>
      <c r="C21" s="370">
        <v>4</v>
      </c>
      <c r="D21" s="370">
        <v>8</v>
      </c>
      <c r="E21" s="370">
        <v>12</v>
      </c>
      <c r="F21" s="487">
        <f>+'Ekamut-caxs'!D20</f>
        <v>16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4</v>
      </c>
      <c r="B22" s="515">
        <f>+'Ekamut-caxs'!B21</f>
        <v>0</v>
      </c>
      <c r="C22" s="370"/>
      <c r="D22" s="370"/>
      <c r="E22" s="370"/>
      <c r="F22" s="491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5</v>
      </c>
      <c r="B23" s="515">
        <f>+'Ekamut-caxs'!B22</f>
        <v>0</v>
      </c>
      <c r="C23" s="370"/>
      <c r="D23" s="370"/>
      <c r="E23" s="370"/>
      <c r="F23" s="491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7.25">
      <c r="A24" s="13" t="s">
        <v>34</v>
      </c>
      <c r="B24" s="14" t="s">
        <v>81</v>
      </c>
      <c r="C24" s="488">
        <f>C25+C67+C79</f>
        <v>38818.5</v>
      </c>
      <c r="D24" s="488">
        <f>D25+D67+D79</f>
        <v>72334.5</v>
      </c>
      <c r="E24" s="488">
        <f>E25+E67+E79</f>
        <v>113468.69999999998</v>
      </c>
      <c r="F24" s="488">
        <f>F25+F67+F79</f>
        <v>138779.37999999998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8">
        <f>SUM(C26,C29:C35,C39:C61,C65:C66)</f>
        <v>37754.400000000001</v>
      </c>
      <c r="D25" s="488">
        <f>SUM(D26,D29:D35,D39:D61,D65:D66)</f>
        <v>71070.399999999994</v>
      </c>
      <c r="E25" s="488">
        <f>SUM(E26,E29:E35,E39:E61,E65:E66)</f>
        <v>111649.69999999998</v>
      </c>
      <c r="F25" s="488">
        <f>SUM(F26,F29:F35,F39:F61,F65:F66)</f>
        <v>136960.37999999998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20304.599999999999</v>
      </c>
      <c r="D26" s="370">
        <v>40609.199999999997</v>
      </c>
      <c r="E26" s="370">
        <v>68863.199999999997</v>
      </c>
      <c r="F26" s="487">
        <f>+'Ekamut-caxs'!D26</f>
        <v>82002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1977.6</v>
      </c>
      <c r="D27" s="258">
        <v>3955.2</v>
      </c>
      <c r="E27" s="258">
        <v>5932.8</v>
      </c>
      <c r="F27" s="490">
        <f>+'Ekamut-caxs'!D27</f>
        <v>8265.1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>
        <v>0</v>
      </c>
      <c r="D28" s="258">
        <v>0</v>
      </c>
      <c r="E28" s="258">
        <v>0</v>
      </c>
      <c r="F28" s="490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10113.700000000001</v>
      </c>
      <c r="D29" s="370">
        <v>20227.400000000001</v>
      </c>
      <c r="E29" s="370">
        <v>30341.1</v>
      </c>
      <c r="F29" s="487">
        <f>+'Ekamut-caxs'!D29</f>
        <v>36701.279999999999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4221.1000000000004</v>
      </c>
      <c r="D30" s="370">
        <v>4470.8999999999996</v>
      </c>
      <c r="E30" s="370">
        <v>4470.8999999999996</v>
      </c>
      <c r="F30" s="487">
        <f>+'Ekamut-caxs'!D30</f>
        <v>6474</v>
      </c>
      <c r="G30" s="500"/>
      <c r="H30" s="110">
        <f>+F30-Komunal!F27</f>
        <v>-6467498.3999999994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1617.2</v>
      </c>
      <c r="D31" s="370">
        <v>2738.2</v>
      </c>
      <c r="E31" s="370">
        <v>3717.8</v>
      </c>
      <c r="F31" s="487">
        <f>+'Ekamut-caxs'!D31</f>
        <v>5197.7</v>
      </c>
      <c r="G31" s="500"/>
      <c r="H31" s="110">
        <f>+F31-Komunal!J27</f>
        <v>-5192523.4999999991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196.5</v>
      </c>
      <c r="D32" s="370">
        <v>400.9</v>
      </c>
      <c r="E32" s="370">
        <v>621.9</v>
      </c>
      <c r="F32" s="487">
        <f>+'Ekamut-caxs'!D32</f>
        <v>821.3</v>
      </c>
      <c r="G32" s="500"/>
      <c r="H32" s="110">
        <f>+F32-Komunal!N27</f>
        <v>-820504.29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55.8</v>
      </c>
      <c r="D33" s="370">
        <v>111.6</v>
      </c>
      <c r="E33" s="370">
        <v>167.4</v>
      </c>
      <c r="F33" s="487">
        <f>+'Ekamut-caxs'!D33</f>
        <v>224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7">
        <f>+'Ekamut-caxs'!D34</f>
        <v>60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58.2</v>
      </c>
      <c r="D35" s="370">
        <f t="shared" si="5"/>
        <v>116.4</v>
      </c>
      <c r="E35" s="370">
        <f>SUM(E36:E38)</f>
        <v>174.6</v>
      </c>
      <c r="F35" s="487">
        <f>SUM(F36:F38)</f>
        <v>232.8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90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10.8</v>
      </c>
      <c r="D37" s="258">
        <v>21.6</v>
      </c>
      <c r="E37" s="258">
        <v>32.4</v>
      </c>
      <c r="F37" s="490">
        <f>+'Ekamut-caxs'!D37</f>
        <v>43.2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33</v>
      </c>
      <c r="D38" s="258">
        <v>66</v>
      </c>
      <c r="E38" s="258">
        <v>99</v>
      </c>
      <c r="F38" s="490">
        <f>+'Ekamut-caxs'!D38</f>
        <v>132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3">
        <f>+A35+1</f>
        <v>9</v>
      </c>
      <c r="B39" s="361" t="str">
        <f>+'Ekamut-caxs'!B39</f>
        <v>Բանկային ծառայության գծով</v>
      </c>
      <c r="C39" s="370">
        <v>16.5</v>
      </c>
      <c r="D39" s="370">
        <v>33</v>
      </c>
      <c r="E39" s="370">
        <v>49.5</v>
      </c>
      <c r="F39" s="487">
        <f>+'Ekamut-caxs'!D39</f>
        <v>66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f>+A39+1</f>
        <v>10</v>
      </c>
      <c r="B40" s="361" t="str">
        <f>+'Ekamut-caxs'!B40</f>
        <v>Տնտեսական ապրանքների գծով</v>
      </c>
      <c r="C40" s="370">
        <v>200</v>
      </c>
      <c r="D40" s="370">
        <v>882</v>
      </c>
      <c r="E40" s="370">
        <v>1323</v>
      </c>
      <c r="F40" s="487">
        <f>+'Ekamut-caxs'!D40</f>
        <v>1764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11</v>
      </c>
      <c r="B41" s="361" t="str">
        <f>+'Ekamut-caxs'!B41</f>
        <v>Գրասենյակային ապրանքների գծով</v>
      </c>
      <c r="C41" s="370">
        <v>175</v>
      </c>
      <c r="D41" s="370">
        <v>350</v>
      </c>
      <c r="E41" s="370">
        <v>525</v>
      </c>
      <c r="F41" s="487">
        <f>+'Ekamut-caxs'!D41</f>
        <v>850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12</v>
      </c>
      <c r="B42" s="361" t="str">
        <f>+'Ekamut-caxs'!B42</f>
        <v>Փոքրարժեք կամ արագամաշ առարկաների գծով</v>
      </c>
      <c r="C42" s="370">
        <v>75</v>
      </c>
      <c r="D42" s="370">
        <v>150</v>
      </c>
      <c r="E42" s="370">
        <v>150</v>
      </c>
      <c r="F42" s="487">
        <f>+'Ekamut-caxs'!D42</f>
        <v>400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13</v>
      </c>
      <c r="B43" s="361" t="str">
        <f>+'Ekamut-caxs'!B43</f>
        <v>Ուսումնական նյութերի գծով</v>
      </c>
      <c r="C43" s="370">
        <v>25</v>
      </c>
      <c r="D43" s="370">
        <v>50</v>
      </c>
      <c r="E43" s="370">
        <v>75</v>
      </c>
      <c r="F43" s="487">
        <f>+'Ekamut-caxs'!D43</f>
        <v>350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14</v>
      </c>
      <c r="B44" s="361" t="str">
        <f>+'Ekamut-caxs'!B44</f>
        <v>Դեղորայքի գծով</v>
      </c>
      <c r="C44" s="370">
        <v>17.5</v>
      </c>
      <c r="D44" s="370">
        <v>35</v>
      </c>
      <c r="E44" s="370">
        <v>52.5</v>
      </c>
      <c r="F44" s="487">
        <f>+'Ekamut-caxs'!D44</f>
        <v>150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15</v>
      </c>
      <c r="B45" s="361" t="str">
        <f>+'Ekamut-caxs'!B45</f>
        <v>Բուժ.ծառայության գծով</v>
      </c>
      <c r="C45" s="370">
        <v>13</v>
      </c>
      <c r="D45" s="370">
        <v>58.5</v>
      </c>
      <c r="E45" s="370">
        <v>71.5</v>
      </c>
      <c r="F45" s="487">
        <f>+'Ekamut-caxs'!D45</f>
        <v>91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16</v>
      </c>
      <c r="B46" s="361" t="str">
        <f>+'Ekamut-caxs'!B46</f>
        <v>Ընթացիկ վերանորոգման գծով</v>
      </c>
      <c r="C46" s="370">
        <v>125</v>
      </c>
      <c r="D46" s="370">
        <v>250</v>
      </c>
      <c r="E46" s="370">
        <v>375</v>
      </c>
      <c r="F46" s="487">
        <f>+'Ekamut-caxs'!D46</f>
        <v>700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17</v>
      </c>
      <c r="B47" s="361" t="str">
        <f>+'Ekamut-caxs'!B47</f>
        <v>Ջեռուցման համակարգի սպասարկման գծով</v>
      </c>
      <c r="C47" s="370">
        <f>60+75</f>
        <v>135</v>
      </c>
      <c r="D47" s="370">
        <f>60+75</f>
        <v>135</v>
      </c>
      <c r="E47" s="370">
        <f>60+75</f>
        <v>135</v>
      </c>
      <c r="F47" s="487">
        <f>+'Ekamut-caxs'!D47</f>
        <v>210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18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19</v>
      </c>
      <c r="B49" s="361" t="str">
        <f>+'Ekamut-caxs'!B49</f>
        <v>Սպասարկման և կոմունալ համավճարների գծով</v>
      </c>
      <c r="C49" s="370">
        <v>0</v>
      </c>
      <c r="D49" s="370">
        <v>0</v>
      </c>
      <c r="E49" s="370">
        <v>0</v>
      </c>
      <c r="F49" s="487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18</v>
      </c>
      <c r="B50" s="361" t="str">
        <f>+'Ekamut-caxs'!B50</f>
        <v>Գնումների համակարգողի ծառայության գծով</v>
      </c>
      <c r="C50" s="370">
        <v>50</v>
      </c>
      <c r="D50" s="370">
        <v>50</v>
      </c>
      <c r="E50" s="370">
        <v>50</v>
      </c>
      <c r="F50" s="487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19</v>
      </c>
      <c r="B51" s="361" t="str">
        <f>+'Ekamut-caxs'!B51</f>
        <v>Համակարգիչների տեխնիկական սպասարկման գծով</v>
      </c>
      <c r="C51" s="370">
        <v>25</v>
      </c>
      <c r="D51" s="370">
        <v>50</v>
      </c>
      <c r="E51" s="370">
        <v>75</v>
      </c>
      <c r="F51" s="487">
        <f>+'Ekamut-caxs'!D51</f>
        <v>100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20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7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21</v>
      </c>
      <c r="B53" s="361" t="str">
        <f>+'Ekamut-caxs'!B53</f>
        <v>էլ․ստորագրության գծով</v>
      </c>
      <c r="C53" s="370">
        <v>3</v>
      </c>
      <c r="D53" s="370">
        <v>6</v>
      </c>
      <c r="E53" s="370">
        <v>6</v>
      </c>
      <c r="F53" s="487">
        <f>+'Ekamut-caxs'!D53</f>
        <v>6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22</v>
      </c>
      <c r="B54" s="361" t="str">
        <f>+'Ekamut-caxs'!B54</f>
        <v>Հայտարարության գծով</v>
      </c>
      <c r="C54" s="370">
        <v>4</v>
      </c>
      <c r="D54" s="370">
        <v>8</v>
      </c>
      <c r="E54" s="370">
        <v>12</v>
      </c>
      <c r="F54" s="487">
        <f>+'Ekamut-caxs'!D54</f>
        <v>12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7.25" hidden="1" customHeight="1">
      <c r="A55" s="493">
        <f t="shared" si="6"/>
        <v>23</v>
      </c>
      <c r="B55" s="361" t="str">
        <f>+'Ekamut-caxs'!B55</f>
        <v>Բաժանորդագրության գծով</v>
      </c>
      <c r="C55" s="370">
        <v>0</v>
      </c>
      <c r="D55" s="370">
        <v>0</v>
      </c>
      <c r="E55" s="370">
        <v>0</v>
      </c>
      <c r="F55" s="487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7.25" hidden="1" customHeight="1">
      <c r="A56" s="493">
        <f t="shared" si="6"/>
        <v>24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/>
      <c r="F56" s="487">
        <f>+'Ekamut-caxs'!D56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7.25" hidden="1" customHeight="1">
      <c r="A57" s="493">
        <f t="shared" si="6"/>
        <v>25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7.25" hidden="1" customHeight="1">
      <c r="A58" s="493">
        <f t="shared" si="6"/>
        <v>26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7.25" hidden="1" customHeight="1">
      <c r="A59" s="495">
        <f>+A58+1</f>
        <v>27</v>
      </c>
      <c r="B59" s="515">
        <f>+'Ekamut-caxs'!B59</f>
        <v>0</v>
      </c>
      <c r="C59" s="370"/>
      <c r="D59" s="370"/>
      <c r="E59" s="370"/>
      <c r="F59" s="491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495">
        <v>23</v>
      </c>
      <c r="B60" s="515" t="str">
        <f>+'Ekamut-caxs'!B60</f>
        <v>Կրակմարիչների լիցքավորման գծով</v>
      </c>
      <c r="C60" s="370">
        <v>0</v>
      </c>
      <c r="D60" s="370">
        <v>0</v>
      </c>
      <c r="E60" s="370">
        <v>40</v>
      </c>
      <c r="F60" s="491">
        <f>+'Ekamut-caxs'!D60</f>
        <v>40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3">
        <f t="shared" si="6"/>
        <v>24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7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90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24</v>
      </c>
      <c r="B65" s="269" t="s">
        <v>37</v>
      </c>
      <c r="C65" s="355">
        <f>+F65</f>
        <v>308.29999999999973</v>
      </c>
      <c r="D65" s="355">
        <f>+F65</f>
        <v>308.29999999999973</v>
      </c>
      <c r="E65" s="355">
        <f>+F65</f>
        <v>308.29999999999973</v>
      </c>
      <c r="F65" s="487">
        <f>+'Deb. ev kreditor'!D59-'Deb. ev kreditor'!D54</f>
        <v>308.29999999999973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20.25" hidden="1" customHeight="1">
      <c r="A66" s="72">
        <f>+A65+1</f>
        <v>25</v>
      </c>
      <c r="B66" s="365" t="s">
        <v>83</v>
      </c>
      <c r="C66" s="370"/>
      <c r="D66" s="370"/>
      <c r="E66" s="370"/>
      <c r="F66" s="487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8">
        <f>C68+C75</f>
        <v>1064.0999999999999</v>
      </c>
      <c r="D67" s="488">
        <f>D68+D75</f>
        <v>1264.0999999999999</v>
      </c>
      <c r="E67" s="488">
        <f>E68+E75</f>
        <v>1819</v>
      </c>
      <c r="F67" s="488">
        <f>F68+F75</f>
        <v>1819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7.25">
      <c r="A68" s="493">
        <v>1</v>
      </c>
      <c r="B68" s="361" t="s">
        <v>87</v>
      </c>
      <c r="C68" s="370">
        <f>SUM(C69:C74)</f>
        <v>949.1</v>
      </c>
      <c r="D68" s="370">
        <f>SUM(D69:D74)</f>
        <v>1149.0999999999999</v>
      </c>
      <c r="E68" s="370">
        <f>SUM(E69:E74)</f>
        <v>1704</v>
      </c>
      <c r="F68" s="487">
        <f>SUM(F69:F74)</f>
        <v>1704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7.25" hidden="1">
      <c r="A69" s="26">
        <v>1.1000000000000001</v>
      </c>
      <c r="B69" s="361" t="s">
        <v>84</v>
      </c>
      <c r="C69" s="370"/>
      <c r="D69" s="370"/>
      <c r="E69" s="370"/>
      <c r="F69" s="491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7.25" hidden="1">
      <c r="A70" s="26">
        <v>1.2</v>
      </c>
      <c r="B70" s="361" t="s">
        <v>85</v>
      </c>
      <c r="C70" s="370"/>
      <c r="D70" s="370"/>
      <c r="E70" s="370"/>
      <c r="F70" s="491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>
      <c r="A71" s="26">
        <v>1.1000000000000001</v>
      </c>
      <c r="B71" s="363" t="s">
        <v>86</v>
      </c>
      <c r="C71" s="258">
        <v>949.1</v>
      </c>
      <c r="D71" s="258">
        <v>1149.0999999999999</v>
      </c>
      <c r="E71" s="258">
        <v>1704</v>
      </c>
      <c r="F71" s="258">
        <v>1704</v>
      </c>
      <c r="G71" s="502"/>
      <c r="H71" s="281">
        <f>+C71+80+480+75+120</f>
        <v>1704.1</v>
      </c>
      <c r="K71" s="367" t="str">
        <f t="shared" si="2"/>
        <v/>
      </c>
      <c r="L71" s="367" t="str">
        <f t="shared" si="7"/>
        <v/>
      </c>
      <c r="M71" s="367" t="str">
        <f t="shared" si="1"/>
        <v/>
      </c>
    </row>
    <row r="72" spans="1:16" s="76" customFormat="1" ht="17.25" hidden="1">
      <c r="A72" s="26">
        <v>1.4</v>
      </c>
      <c r="B72" s="361" t="s">
        <v>63</v>
      </c>
      <c r="C72" s="370"/>
      <c r="D72" s="370"/>
      <c r="E72" s="370"/>
      <c r="F72" s="491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5" t="s">
        <v>64</v>
      </c>
      <c r="C73" s="370"/>
      <c r="D73" s="370"/>
      <c r="E73" s="370"/>
      <c r="F73" s="491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7.25" hidden="1">
      <c r="A74" s="26">
        <v>1.6</v>
      </c>
      <c r="B74" s="515"/>
      <c r="C74" s="370"/>
      <c r="D74" s="370"/>
      <c r="E74" s="370"/>
      <c r="F74" s="491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7.25">
      <c r="A75" s="493">
        <v>2</v>
      </c>
      <c r="B75" s="361" t="s">
        <v>265</v>
      </c>
      <c r="C75" s="370">
        <v>115</v>
      </c>
      <c r="D75" s="370">
        <v>115</v>
      </c>
      <c r="E75" s="370">
        <v>115</v>
      </c>
      <c r="F75" s="487">
        <f>SUM(F76:F78)</f>
        <v>115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61" t="s">
        <v>60</v>
      </c>
      <c r="C76" s="370"/>
      <c r="D76" s="370"/>
      <c r="E76" s="370"/>
      <c r="F76" s="491"/>
      <c r="G76" s="500"/>
      <c r="H76" s="110"/>
      <c r="I76" s="101"/>
      <c r="J76" s="101"/>
      <c r="K76" s="367" t="str">
        <f t="shared" ref="K76:K82" si="9">IF((D76-C76)&lt;0, (0),"")</f>
        <v/>
      </c>
      <c r="L76" s="367" t="str">
        <f t="shared" si="7"/>
        <v/>
      </c>
      <c r="M76" s="367" t="str">
        <f t="shared" ref="M76:M82" si="10">IF((+F76-E76)&lt;0, (0),"")</f>
        <v/>
      </c>
      <c r="N76" s="77"/>
      <c r="O76" s="77"/>
      <c r="P76" s="77"/>
    </row>
    <row r="77" spans="1:16">
      <c r="A77" s="26">
        <v>2.1</v>
      </c>
      <c r="B77" s="363" t="s">
        <v>59</v>
      </c>
      <c r="C77" s="258">
        <v>115</v>
      </c>
      <c r="D77" s="258">
        <v>115</v>
      </c>
      <c r="E77" s="258">
        <v>115</v>
      </c>
      <c r="F77" s="258">
        <v>115</v>
      </c>
      <c r="G77" s="502"/>
      <c r="K77" s="367" t="str">
        <f t="shared" si="9"/>
        <v/>
      </c>
      <c r="L77" s="367" t="str">
        <f t="shared" ref="L77:L82" si="11">IF((+E77-D77)&lt;0, (0),"")</f>
        <v/>
      </c>
      <c r="M77" s="367" t="str">
        <f t="shared" si="10"/>
        <v/>
      </c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1"/>
      <c r="G78" s="500"/>
      <c r="H78" s="110"/>
      <c r="I78" s="101"/>
      <c r="J78" s="101"/>
      <c r="K78" s="367" t="str">
        <f t="shared" si="9"/>
        <v/>
      </c>
      <c r="L78" s="367" t="str">
        <f t="shared" si="11"/>
        <v/>
      </c>
      <c r="M78" s="367" t="str">
        <f t="shared" si="10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151</v>
      </c>
      <c r="C79" s="488">
        <f t="shared" ref="C79:E79" si="12">SUM(C80:C81)</f>
        <v>0</v>
      </c>
      <c r="D79" s="488">
        <f t="shared" si="12"/>
        <v>0</v>
      </c>
      <c r="E79" s="488">
        <f t="shared" si="12"/>
        <v>0</v>
      </c>
      <c r="F79" s="488">
        <f>SUM(F80:F81)</f>
        <v>0</v>
      </c>
      <c r="G79" s="499"/>
      <c r="H79" s="114"/>
      <c r="I79" s="104"/>
      <c r="J79" s="104"/>
      <c r="K79" s="367" t="str">
        <f t="shared" si="9"/>
        <v/>
      </c>
      <c r="L79" s="367" t="str">
        <f t="shared" si="11"/>
        <v/>
      </c>
      <c r="M79" s="367" t="str">
        <f t="shared" si="10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1"/>
      <c r="G80" s="500"/>
      <c r="H80" s="111"/>
      <c r="I80" s="102"/>
      <c r="J80" s="102"/>
      <c r="K80" s="367" t="str">
        <f t="shared" si="9"/>
        <v/>
      </c>
      <c r="L80" s="367" t="str">
        <f t="shared" si="11"/>
        <v/>
      </c>
      <c r="M80" s="367" t="str">
        <f t="shared" si="10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0"/>
      <c r="H81" s="106"/>
      <c r="I81" s="102"/>
      <c r="J81" s="102"/>
      <c r="K81" s="394" t="str">
        <f t="shared" si="9"/>
        <v/>
      </c>
      <c r="L81" s="394" t="str">
        <f t="shared" si="11"/>
        <v/>
      </c>
      <c r="M81" s="394" t="str">
        <f t="shared" si="10"/>
        <v/>
      </c>
    </row>
    <row r="82" spans="1:16" s="99" customFormat="1" ht="34.5">
      <c r="A82" s="13" t="s">
        <v>38</v>
      </c>
      <c r="B82" s="14" t="s">
        <v>39</v>
      </c>
      <c r="C82" s="488">
        <f>C12+C13-C24</f>
        <v>2347.9000000000015</v>
      </c>
      <c r="D82" s="488">
        <f>D12+D13-D24</f>
        <v>5093.8999999999942</v>
      </c>
      <c r="E82" s="488">
        <f>E12+E13-E24</f>
        <v>221.70000000001164</v>
      </c>
      <c r="F82" s="488">
        <f>F12+F13-F24</f>
        <v>11173.020000000019</v>
      </c>
      <c r="G82" s="499"/>
      <c r="H82" s="552" t="s">
        <v>199</v>
      </c>
      <c r="I82" s="552"/>
      <c r="J82" s="283"/>
      <c r="K82" s="367" t="str">
        <f t="shared" si="9"/>
        <v/>
      </c>
      <c r="L82" s="367">
        <f t="shared" si="11"/>
        <v>0</v>
      </c>
      <c r="M82" s="367" t="str">
        <f t="shared" si="10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3">IF((I83-H83)&lt;0, (0),"")</f>
        <v/>
      </c>
      <c r="M83" s="368" t="str">
        <f t="shared" si="13"/>
        <v/>
      </c>
      <c r="N83" s="79"/>
      <c r="O83" s="79"/>
      <c r="P83" s="79"/>
    </row>
    <row r="84" spans="1:16" s="7" customFormat="1" ht="17.25" hidden="1">
      <c r="B84" s="432" t="s">
        <v>2</v>
      </c>
      <c r="C84" s="357"/>
      <c r="D84" s="357"/>
      <c r="E84" s="485" t="str">
        <f>+'Ekamut-caxs'!D67</f>
        <v>Լիլիթ Բաղդասարյան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13"/>
        <v/>
      </c>
      <c r="M84" s="368" t="str">
        <f t="shared" si="13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91</v>
      </c>
      <c r="F85" s="486"/>
      <c r="G85" s="427"/>
      <c r="H85" s="188"/>
      <c r="I85" s="89"/>
      <c r="J85" s="89"/>
      <c r="K85" s="368"/>
      <c r="L85" s="368" t="str">
        <f t="shared" si="13"/>
        <v/>
      </c>
      <c r="M85" s="368" t="str">
        <f t="shared" si="13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Գայանե Պողոսյան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91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00" t="s">
        <v>266</v>
      </c>
      <c r="B89" s="600"/>
      <c r="C89" s="401"/>
      <c r="F89" s="601" t="s">
        <v>267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3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53</v>
      </c>
      <c r="B1" s="556"/>
      <c r="C1" s="556"/>
      <c r="D1" s="556"/>
      <c r="E1" s="556"/>
      <c r="F1" s="556"/>
    </row>
    <row r="2" spans="1:18" s="20" customFormat="1" ht="20.25">
      <c r="A2" s="550" t="str">
        <f>+'Ekamut-caxs'!A7:D7</f>
        <v xml:space="preserve">«Երևանի հ․60 մսուր-մանկապարտեզ» ՀՈԱԿ-ի </v>
      </c>
      <c r="B2" s="550"/>
      <c r="C2" s="550"/>
      <c r="D2" s="550"/>
      <c r="E2" s="550"/>
      <c r="F2" s="55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232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119865.8</v>
      </c>
      <c r="D6" s="285">
        <f>SUM(D7:D13,D16:D18)</f>
        <v>150317</v>
      </c>
      <c r="E6" s="285">
        <f t="shared" ref="E6:E59" si="0">D6-C6</f>
        <v>30451.199999999997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102123.4</v>
      </c>
      <c r="D7" s="274">
        <f>+'Ekamut-caxs'!D11</f>
        <v>131232</v>
      </c>
      <c r="E7" s="274">
        <f t="shared" si="0"/>
        <v>29108.600000000006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12454.1</v>
      </c>
      <c r="D8" s="274">
        <f>+'Ekamut-caxs'!D12</f>
        <v>13800</v>
      </c>
      <c r="E8" s="274">
        <f>D8-C8</f>
        <v>1345.8999999999996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5269</v>
      </c>
      <c r="D13" s="277">
        <f>SUM(D14:D15)</f>
        <v>5269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5269</v>
      </c>
      <c r="D14" s="255">
        <f>+'Ekamut-caxs'!D18</f>
        <v>5269</v>
      </c>
      <c r="E14" s="255">
        <f t="shared" si="0"/>
        <v>0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19.3</v>
      </c>
      <c r="D16" s="274">
        <f>+'Ekamut-caxs'!D20</f>
        <v>16</v>
      </c>
      <c r="E16" s="274">
        <f t="shared" si="0"/>
        <v>-3.3000000000000007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f>+A17+1</f>
        <v>10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119865.79999999997</v>
      </c>
      <c r="D19" s="286">
        <f>SUM(D20,D23:D29,D33:D55,D57:D58)</f>
        <v>150316.97999999998</v>
      </c>
      <c r="E19" s="285">
        <f t="shared" si="0"/>
        <v>30451.180000000008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72670.5</v>
      </c>
      <c r="D20" s="277">
        <f>+'Ekamut-caxs'!D26</f>
        <v>82002</v>
      </c>
      <c r="E20" s="274">
        <f t="shared" si="0"/>
        <v>9331.5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5992.7</v>
      </c>
      <c r="D21" s="278">
        <f>+'Ekamut-caxs'!D27</f>
        <v>8265.1</v>
      </c>
      <c r="E21" s="255">
        <f>D21-C21</f>
        <v>2272.4000000000005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>
        <v>0</v>
      </c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26425.200000000001</v>
      </c>
      <c r="D23" s="277">
        <f>+'Ekamut-caxs'!D29</f>
        <v>36701.279999999999</v>
      </c>
      <c r="E23" s="274">
        <f t="shared" si="0"/>
        <v>10276.079999999998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6302.8</v>
      </c>
      <c r="D24" s="277">
        <f>+'Ekamut-caxs'!D30</f>
        <v>6474</v>
      </c>
      <c r="E24" s="274">
        <f t="shared" si="0"/>
        <v>171.19999999999982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5010.8999999999996</v>
      </c>
      <c r="D25" s="277">
        <f>+'Ekamut-caxs'!D31</f>
        <v>5197.7</v>
      </c>
      <c r="E25" s="274">
        <f t="shared" si="0"/>
        <v>186.80000000000018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818.2</v>
      </c>
      <c r="D26" s="277">
        <f>+'Ekamut-caxs'!D32</f>
        <v>821.3</v>
      </c>
      <c r="E26" s="274">
        <f t="shared" si="0"/>
        <v>3.0999999999999091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223.4</v>
      </c>
      <c r="D27" s="277">
        <f>+'Ekamut-caxs'!D33</f>
        <v>224</v>
      </c>
      <c r="E27" s="274">
        <f t="shared" si="0"/>
        <v>0.59999999999999432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250.60000000000002</v>
      </c>
      <c r="D29" s="277">
        <f>SUM(D30:D32)</f>
        <v>232.8</v>
      </c>
      <c r="E29" s="274">
        <f t="shared" si="0"/>
        <v>-17.800000000000011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55.6</v>
      </c>
      <c r="D31" s="278">
        <f>+'Ekamut-caxs'!D37</f>
        <v>43.2</v>
      </c>
      <c r="E31" s="255">
        <f t="shared" si="0"/>
        <v>-12.399999999999999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137.4</v>
      </c>
      <c r="D32" s="278">
        <f>+'Ekamut-caxs'!D38</f>
        <v>132</v>
      </c>
      <c r="E32" s="255">
        <f t="shared" si="0"/>
        <v>-5.4000000000000057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60.5</v>
      </c>
      <c r="D33" s="277">
        <f>+'Ekamut-caxs'!D39</f>
        <v>66</v>
      </c>
      <c r="E33" s="274">
        <f t="shared" si="0"/>
        <v>5.5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819.4</v>
      </c>
      <c r="D34" s="277">
        <f>+'Ekamut-caxs'!D40</f>
        <v>1764</v>
      </c>
      <c r="E34" s="274">
        <f t="shared" si="0"/>
        <v>944.6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678.6</v>
      </c>
      <c r="D35" s="277">
        <f>+'Ekamut-caxs'!D41</f>
        <v>850</v>
      </c>
      <c r="E35" s="274">
        <f t="shared" si="0"/>
        <v>171.39999999999998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317.2</v>
      </c>
      <c r="D36" s="277">
        <f>+'Ekamut-caxs'!D42</f>
        <v>400</v>
      </c>
      <c r="E36" s="274">
        <f t="shared" si="0"/>
        <v>82.800000000000011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70</v>
      </c>
      <c r="D37" s="277">
        <f>+'Ekamut-caxs'!D43</f>
        <v>350</v>
      </c>
      <c r="E37" s="274">
        <f t="shared" si="0"/>
        <v>280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>
        <v>11.4</v>
      </c>
      <c r="D38" s="277">
        <f>+'Ekamut-caxs'!D44</f>
        <v>150</v>
      </c>
      <c r="E38" s="274">
        <f>D38-C38</f>
        <v>138.6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>
        <v>91</v>
      </c>
      <c r="D39" s="277">
        <f>+'Ekamut-caxs'!D45</f>
        <v>91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255.4</v>
      </c>
      <c r="D40" s="277">
        <f>+'Ekamut-caxs'!D46</f>
        <v>700</v>
      </c>
      <c r="E40" s="274">
        <f t="shared" si="0"/>
        <v>444.6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141.5</v>
      </c>
      <c r="D41" s="277">
        <f>+'Ekamut-caxs'!D47</f>
        <v>210</v>
      </c>
      <c r="E41" s="274">
        <f>D41-C41</f>
        <v>68.5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>
        <v>0</v>
      </c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>
        <v>0</v>
      </c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>
        <v>0</v>
      </c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63.2</v>
      </c>
      <c r="D45" s="277">
        <f>+'Ekamut-caxs'!D51</f>
        <v>100</v>
      </c>
      <c r="E45" s="274">
        <f t="shared" si="0"/>
        <v>36.799999999999997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6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>
        <v>4</v>
      </c>
      <c r="D48" s="277">
        <f>+'Ekamut-caxs'!D54</f>
        <v>12</v>
      </c>
      <c r="E48" s="274">
        <f t="shared" si="4"/>
        <v>8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>
        <v>0</v>
      </c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96</v>
      </c>
      <c r="D50" s="277">
        <f>+'Ekamut-caxs'!D56</f>
        <v>0</v>
      </c>
      <c r="E50" s="274">
        <f t="shared" si="4"/>
        <v>-96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f t="shared" si="3"/>
        <v>29</v>
      </c>
      <c r="B53" s="362" t="s">
        <v>262</v>
      </c>
      <c r="C53" s="273">
        <v>12</v>
      </c>
      <c r="D53" s="275">
        <f>+'Ekamut-caxs'!D59</f>
        <v>0</v>
      </c>
      <c r="E53" s="273">
        <f>D53-C53</f>
        <v>-12</v>
      </c>
      <c r="F53" s="273"/>
      <c r="G53" s="60"/>
    </row>
    <row r="54" spans="1:18" s="61" customFormat="1" ht="21" customHeight="1">
      <c r="A54" s="495">
        <f t="shared" si="3"/>
        <v>30</v>
      </c>
      <c r="B54" s="362" t="str">
        <f>+'Ekamut-caxs'!B60</f>
        <v>Կրակմարիչների լիցքավորման գծով</v>
      </c>
      <c r="C54" s="273">
        <v>85</v>
      </c>
      <c r="D54" s="275">
        <f>+'Ekamut-caxs'!D60</f>
        <v>40</v>
      </c>
      <c r="E54" s="273">
        <f>D54-C54</f>
        <v>-45</v>
      </c>
      <c r="F54" s="273"/>
      <c r="G54" s="60" t="s">
        <v>120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>
        <v>5269</v>
      </c>
      <c r="D55" s="277">
        <f>+'Ekamut-caxs'!D61</f>
        <v>5269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/>
      <c r="D56" s="278">
        <f>+'Ekamut-caxs'!D62</f>
        <v>5269</v>
      </c>
      <c r="E56" s="255">
        <f t="shared" si="4"/>
        <v>5269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32</v>
      </c>
      <c r="D57" s="277">
        <f>+'Ekamut-caxs'!D63</f>
        <v>0</v>
      </c>
      <c r="E57" s="274">
        <f t="shared" si="4"/>
        <v>-32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/>
      <c r="D58" s="277">
        <f>+'Ekamut-caxs'!D64</f>
        <v>8395.9</v>
      </c>
      <c r="E58" s="274">
        <f t="shared" si="4"/>
        <v>8395.9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0</v>
      </c>
      <c r="D59" s="285">
        <f>D6-D19</f>
        <v>2.0000000018626451E-2</v>
      </c>
      <c r="E59" s="285">
        <f t="shared" si="0"/>
        <v>2.0000000018626451E-2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4" t="s">
        <v>2</v>
      </c>
      <c r="C61" s="435"/>
      <c r="D61" s="558" t="s">
        <v>260</v>
      </c>
      <c r="E61" s="558"/>
      <c r="F61" s="306"/>
      <c r="G61" s="25"/>
    </row>
    <row r="62" spans="1:18" ht="9.75" customHeight="1">
      <c r="B62" s="436"/>
      <c r="C62" s="437"/>
      <c r="D62" s="557" t="s">
        <v>5</v>
      </c>
      <c r="E62" s="557"/>
      <c r="F62" s="307"/>
      <c r="G62" s="25"/>
    </row>
    <row r="63" spans="1:18" ht="24.75" customHeight="1">
      <c r="B63" s="434" t="s">
        <v>6</v>
      </c>
      <c r="C63" s="435"/>
      <c r="D63" s="558" t="str">
        <f>+'Ekamut-caxs'!D69</f>
        <v>Գայանե Պողոսյան</v>
      </c>
      <c r="E63" s="558"/>
      <c r="F63" s="306"/>
      <c r="G63" s="25"/>
    </row>
    <row r="64" spans="1:18" ht="11.25" customHeight="1">
      <c r="B64" s="438"/>
      <c r="C64" s="437"/>
      <c r="D64" s="557" t="s">
        <v>5</v>
      </c>
      <c r="E64" s="557"/>
      <c r="F64" s="307"/>
      <c r="G64" s="25"/>
    </row>
    <row r="65" spans="1:7" s="17" customFormat="1">
      <c r="A65" s="22"/>
      <c r="B65" s="439" t="s">
        <v>1</v>
      </c>
      <c r="C65" s="437"/>
      <c r="D65" s="437"/>
      <c r="E65" s="437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6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6" t="s">
        <v>79</v>
      </c>
      <c r="B1" s="556"/>
      <c r="C1" s="556"/>
      <c r="D1" s="556"/>
      <c r="E1" s="556"/>
      <c r="F1" s="556"/>
    </row>
    <row r="2" spans="1:20" s="20" customFormat="1" ht="20.25">
      <c r="A2" s="550" t="str">
        <f>+'Ekamut-caxs'!A7:D7</f>
        <v xml:space="preserve">«Երևանի հ․60 մսուր-մանկապարտեզ» ՀՈԱԿ-ի </v>
      </c>
      <c r="B2" s="550"/>
      <c r="C2" s="550"/>
      <c r="D2" s="550"/>
      <c r="E2" s="550"/>
      <c r="F2" s="55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9" t="s">
        <v>233</v>
      </c>
      <c r="B3" s="559"/>
      <c r="C3" s="559"/>
      <c r="D3" s="559"/>
      <c r="E3" s="559"/>
      <c r="F3" s="55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229</v>
      </c>
      <c r="D6" s="257">
        <v>4904.3999999999996</v>
      </c>
      <c r="E6" s="270">
        <f t="shared" ref="E6:E65" si="0">D6-C6</f>
        <v>4675.3999999999996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SUM(C8,C9:C19)</f>
        <v>117783.50000000001</v>
      </c>
      <c r="D7" s="270">
        <f>SUM(D8,D9:D19)</f>
        <v>145048</v>
      </c>
      <c r="E7" s="270">
        <f>D7-C7</f>
        <v>27264.499999999985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105215.1</v>
      </c>
      <c r="D8" s="268">
        <f>+'Dramakan hosqer'!F14</f>
        <v>131232</v>
      </c>
      <c r="E8" s="268">
        <f>D8-C8</f>
        <v>26016.899999999994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12453.1</v>
      </c>
      <c r="D9" s="268">
        <f>+'Dramakan hosqer'!F15</f>
        <v>13800</v>
      </c>
      <c r="E9" s="268">
        <f t="shared" si="0"/>
        <v>1346.8999999999996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>
        <v>19.3</v>
      </c>
      <c r="D15" s="268">
        <f>+'Dramakan hosqer'!F21</f>
        <v>16</v>
      </c>
      <c r="E15" s="268">
        <f>D15-C15</f>
        <v>-3.3000000000000007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2" customFormat="1" ht="17.25" hidden="1" customHeight="1">
      <c r="A16" s="542"/>
      <c r="B16" s="361"/>
      <c r="C16" s="491"/>
      <c r="D16" s="487"/>
      <c r="E16" s="487"/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f>+A15+1</f>
        <v>9</v>
      </c>
      <c r="B17" s="515">
        <f>+'Dramakan hosqer'!B22</f>
        <v>0</v>
      </c>
      <c r="C17" s="491"/>
      <c r="D17" s="491">
        <f>+'Dramakan hosqer'!F22</f>
        <v>0</v>
      </c>
      <c r="E17" s="491">
        <f t="shared" si="0"/>
        <v>0</v>
      </c>
      <c r="F17" s="491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542"/>
      <c r="B18" s="515"/>
      <c r="C18" s="491">
        <v>96</v>
      </c>
      <c r="D18" s="491">
        <v>0</v>
      </c>
      <c r="E18" s="491">
        <f t="shared" si="0"/>
        <v>-96</v>
      </c>
      <c r="F18" s="491"/>
      <c r="G18" s="132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61" customFormat="1" ht="17.25" customHeight="1">
      <c r="A19" s="495">
        <f>+A17+1</f>
        <v>10</v>
      </c>
      <c r="B19" s="515">
        <f>+'Dramakan hosqer'!B23</f>
        <v>0</v>
      </c>
      <c r="C19" s="491"/>
      <c r="D19" s="491">
        <f>+'Dramakan hosqer'!F23</f>
        <v>0</v>
      </c>
      <c r="E19" s="491">
        <f>D19-C19</f>
        <v>0</v>
      </c>
      <c r="F19" s="491"/>
      <c r="G19" s="106" t="s">
        <v>228</v>
      </c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20" customFormat="1" ht="36" customHeight="1">
      <c r="A20" s="13" t="s">
        <v>34</v>
      </c>
      <c r="B20" s="14" t="s">
        <v>81</v>
      </c>
      <c r="C20" s="270">
        <f>+C21+C64+C76</f>
        <v>113108.09999999998</v>
      </c>
      <c r="D20" s="270">
        <f>+D21+D64+D76</f>
        <v>138779.37999999998</v>
      </c>
      <c r="E20" s="270">
        <f t="shared" si="0"/>
        <v>25671.279999999999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20" customFormat="1" ht="21" customHeight="1">
      <c r="A21" s="16" t="s">
        <v>54</v>
      </c>
      <c r="B21" s="14" t="s">
        <v>57</v>
      </c>
      <c r="C21" s="270">
        <f>SUM(C22,C25:C31,C35:C58,C62:C63)</f>
        <v>112984.29999999997</v>
      </c>
      <c r="D21" s="270">
        <f>SUM(D22,D25:D31,D35:D58,D62:D63)</f>
        <v>136960.37999999998</v>
      </c>
      <c r="E21" s="270">
        <f t="shared" si="0"/>
        <v>23976.080000000002</v>
      </c>
      <c r="F21" s="257"/>
      <c r="G21" s="131"/>
      <c r="H21" s="116"/>
      <c r="I21" s="116"/>
      <c r="J21" s="116"/>
      <c r="K21" s="116"/>
      <c r="L21" s="116"/>
      <c r="M21" s="116"/>
      <c r="N21" s="124"/>
      <c r="O21" s="124"/>
      <c r="P21" s="124"/>
      <c r="Q21" s="124"/>
      <c r="R21" s="124"/>
      <c r="S21" s="124"/>
      <c r="T21" s="124"/>
    </row>
    <row r="22" spans="1:20" s="62" customFormat="1" ht="18" customHeight="1">
      <c r="A22" s="64">
        <v>1</v>
      </c>
      <c r="B22" s="362" t="str">
        <f>+'Dramakan hosqer'!B26</f>
        <v>Աշխատավարձի գծով, որից՝</v>
      </c>
      <c r="C22" s="267">
        <v>71708</v>
      </c>
      <c r="D22" s="268">
        <f>+'Dramakan hosqer'!F26</f>
        <v>82002</v>
      </c>
      <c r="E22" s="268">
        <f t="shared" si="0"/>
        <v>10294</v>
      </c>
      <c r="F22" s="267"/>
      <c r="G22" s="132"/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ht="17.25" customHeight="1">
      <c r="A23" s="26">
        <v>1.1000000000000001</v>
      </c>
      <c r="B23" s="393" t="str">
        <f>+'Dramakan hosqer'!B27</f>
        <v>վճարովի ծառայության գծով</v>
      </c>
      <c r="C23" s="258">
        <v>5992.7</v>
      </c>
      <c r="D23" s="272">
        <f>+'Dramakan hosqer'!F27</f>
        <v>8265.1</v>
      </c>
      <c r="E23" s="272">
        <f t="shared" si="0"/>
        <v>2272.4000000000005</v>
      </c>
      <c r="F23" s="258"/>
    </row>
    <row r="24" spans="1:20" ht="18" hidden="1" customHeight="1">
      <c r="A24" s="26">
        <v>1.2</v>
      </c>
      <c r="B24" s="393">
        <f>+'Dramakan hosqer'!B28</f>
        <v>0</v>
      </c>
      <c r="C24" s="258">
        <v>0</v>
      </c>
      <c r="D24" s="272">
        <f>+'Dramakan hosqer'!F28</f>
        <v>0</v>
      </c>
      <c r="E24" s="272">
        <f t="shared" si="0"/>
        <v>0</v>
      </c>
      <c r="F24" s="258"/>
    </row>
    <row r="25" spans="1:20" s="62" customFormat="1" ht="18" customHeight="1">
      <c r="A25" s="64">
        <f>+A22+1</f>
        <v>2</v>
      </c>
      <c r="B25" s="276" t="str">
        <f>+'Dramakan hosqer'!B29</f>
        <v>Սննդի գծով</v>
      </c>
      <c r="C25" s="267">
        <v>25860.9</v>
      </c>
      <c r="D25" s="268">
        <f>+'Dramakan hosqer'!F29</f>
        <v>36701.279999999999</v>
      </c>
      <c r="E25" s="268">
        <f t="shared" si="0"/>
        <v>10840.379999999997</v>
      </c>
      <c r="F25" s="267"/>
      <c r="G25" s="60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64">
        <f>+A25+1</f>
        <v>3</v>
      </c>
      <c r="B26" s="276" t="str">
        <f>+'Dramakan hosqer'!B30</f>
        <v>Ջեռուցման գծով</v>
      </c>
      <c r="C26" s="267">
        <v>6148</v>
      </c>
      <c r="D26" s="268">
        <f>+'Dramakan hosqer'!F30</f>
        <v>6474</v>
      </c>
      <c r="E26" s="268">
        <f t="shared" si="0"/>
        <v>326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ref="A27:A31" si="2">+A26+1</f>
        <v>4</v>
      </c>
      <c r="B27" s="276" t="str">
        <f>+'Dramakan hosqer'!B31</f>
        <v>Էլեկտրաէներգիայի գծով</v>
      </c>
      <c r="C27" s="267">
        <v>4882.8999999999996</v>
      </c>
      <c r="D27" s="268">
        <f>+'Dramakan hosqer'!F31</f>
        <v>5197.7</v>
      </c>
      <c r="E27" s="268">
        <f t="shared" si="0"/>
        <v>314.80000000000018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8">
        <f t="shared" si="2"/>
        <v>5</v>
      </c>
      <c r="B28" s="276" t="str">
        <f>+'Dramakan hosqer'!B32</f>
        <v>Ջրմուղ-կոյուղու գծով</v>
      </c>
      <c r="C28" s="267">
        <v>852.7</v>
      </c>
      <c r="D28" s="268">
        <f>+'Dramakan hosqer'!F32</f>
        <v>821.3</v>
      </c>
      <c r="E28" s="268">
        <f t="shared" si="0"/>
        <v>-31.400000000000091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8" customHeight="1">
      <c r="A29" s="398">
        <f t="shared" si="2"/>
        <v>6</v>
      </c>
      <c r="B29" s="276" t="str">
        <f>+'Dramakan hosqer'!B33</f>
        <v>Աղբահանության գծով</v>
      </c>
      <c r="C29" s="267">
        <v>225.7</v>
      </c>
      <c r="D29" s="268">
        <f>+'Dramakan hosqer'!F33</f>
        <v>224</v>
      </c>
      <c r="E29" s="268">
        <f t="shared" si="0"/>
        <v>-1.6999999999999886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6.5" customHeight="1">
      <c r="A30" s="398">
        <f t="shared" si="2"/>
        <v>7</v>
      </c>
      <c r="B30" s="276" t="str">
        <f>+'Dramakan hosqer'!B34</f>
        <v>Ախտաբանության գծով</v>
      </c>
      <c r="C30" s="267">
        <v>60</v>
      </c>
      <c r="D30" s="268">
        <f>+'Dramakan hosqer'!F34</f>
        <v>60</v>
      </c>
      <c r="E30" s="268">
        <f t="shared" si="0"/>
        <v>0</v>
      </c>
      <c r="F30" s="267"/>
      <c r="G30" s="133"/>
      <c r="H30" s="120"/>
      <c r="I30" s="120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62" customFormat="1" ht="17.25">
      <c r="A31" s="398">
        <f t="shared" si="2"/>
        <v>8</v>
      </c>
      <c r="B31" s="276" t="str">
        <f>+'Dramakan hosqer'!B35</f>
        <v>Կապի գծով, այդ թվում`</v>
      </c>
      <c r="C31" s="268">
        <f>SUM(C32:C34)</f>
        <v>250.2</v>
      </c>
      <c r="D31" s="268">
        <f>SUM(D32:D34)</f>
        <v>232.8</v>
      </c>
      <c r="E31" s="268">
        <f t="shared" si="0"/>
        <v>-17.399999999999977</v>
      </c>
      <c r="F31" s="267"/>
      <c r="G31" s="132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6">
        <v>8.1</v>
      </c>
      <c r="B32" s="363" t="str">
        <f>+'Dramakan hosqer'!B36</f>
        <v>բաժանորդային վճար</v>
      </c>
      <c r="C32" s="258">
        <v>57.6</v>
      </c>
      <c r="D32" s="272">
        <f>+'Dramakan hosqer'!F36</f>
        <v>57.6</v>
      </c>
      <c r="E32" s="272">
        <f t="shared" si="0"/>
        <v>0</v>
      </c>
      <c r="F32" s="258"/>
    </row>
    <row r="33" spans="1:20" s="33" customFormat="1" ht="18" customHeight="1">
      <c r="A33" s="26">
        <v>8.1999999999999993</v>
      </c>
      <c r="B33" s="363" t="str">
        <f>+'Dramakan hosqer'!B37</f>
        <v>րոպեավճար</v>
      </c>
      <c r="C33" s="258">
        <v>55.6</v>
      </c>
      <c r="D33" s="272">
        <f>+'Dramakan hosqer'!F37</f>
        <v>43.2</v>
      </c>
      <c r="E33" s="272">
        <f t="shared" si="0"/>
        <v>-12.399999999999999</v>
      </c>
      <c r="F33" s="258"/>
      <c r="G33" s="134"/>
      <c r="H33" s="121"/>
      <c r="I33" s="121"/>
      <c r="J33" s="121"/>
      <c r="K33" s="121"/>
      <c r="L33" s="121"/>
      <c r="M33" s="121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6">
        <v>8.3000000000000007</v>
      </c>
      <c r="B34" s="363" t="str">
        <f>+'Dramakan hosqer'!B38</f>
        <v>ինտերնետ կապ</v>
      </c>
      <c r="C34" s="258">
        <v>137</v>
      </c>
      <c r="D34" s="272">
        <f>+'Dramakan hosqer'!F38</f>
        <v>132</v>
      </c>
      <c r="E34" s="272">
        <f t="shared" si="0"/>
        <v>-5</v>
      </c>
      <c r="F34" s="258"/>
      <c r="I34" s="136"/>
    </row>
    <row r="35" spans="1:20" s="62" customFormat="1" ht="18" customHeight="1">
      <c r="A35" s="64">
        <f>+A31+1</f>
        <v>9</v>
      </c>
      <c r="B35" s="276" t="str">
        <f>+'Dramakan hosqer'!B39</f>
        <v>Բանկային ծառայության գծով</v>
      </c>
      <c r="C35" s="267">
        <v>49.5</v>
      </c>
      <c r="D35" s="268">
        <f>+'Dramakan hosqer'!F39</f>
        <v>66</v>
      </c>
      <c r="E35" s="268">
        <f t="shared" si="0"/>
        <v>16.5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64">
        <f>+A35+1</f>
        <v>10</v>
      </c>
      <c r="B36" s="276" t="str">
        <f>+'Dramakan hosqer'!B40</f>
        <v>Տնտեսական ապրանքների գծով</v>
      </c>
      <c r="C36" s="267">
        <v>819.4</v>
      </c>
      <c r="D36" s="268">
        <f>+'Dramakan hosqer'!F40</f>
        <v>1764</v>
      </c>
      <c r="E36" s="268">
        <f t="shared" si="0"/>
        <v>944.6</v>
      </c>
      <c r="F36" s="267"/>
      <c r="G36" s="45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ref="A37:A58" si="3">+A36+1</f>
        <v>11</v>
      </c>
      <c r="B37" s="276" t="str">
        <f>+'Dramakan hosqer'!B41</f>
        <v>Գրասենյակային ապրանքների գծով</v>
      </c>
      <c r="C37" s="267">
        <v>678.6</v>
      </c>
      <c r="D37" s="268">
        <f>+'Dramakan hosqer'!F41</f>
        <v>850</v>
      </c>
      <c r="E37" s="268">
        <f t="shared" si="0"/>
        <v>171.39999999999998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12</v>
      </c>
      <c r="B38" s="276" t="str">
        <f>+'Dramakan hosqer'!B42</f>
        <v>Փոքրարժեք կամ արագամաշ առարկաների գծով</v>
      </c>
      <c r="C38" s="267">
        <v>329.2</v>
      </c>
      <c r="D38" s="268">
        <f>+'Dramakan hosqer'!F42</f>
        <v>400</v>
      </c>
      <c r="E38" s="268">
        <f t="shared" si="0"/>
        <v>70.800000000000011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13</v>
      </c>
      <c r="B39" s="276" t="str">
        <f>+'Dramakan hosqer'!B43</f>
        <v>Ուսումնական նյութերի գծով</v>
      </c>
      <c r="C39" s="267">
        <v>70</v>
      </c>
      <c r="D39" s="268">
        <f>+'Dramakan hosqer'!F43</f>
        <v>350</v>
      </c>
      <c r="E39" s="268">
        <f t="shared" si="0"/>
        <v>280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14</v>
      </c>
      <c r="B40" s="276" t="str">
        <f>+'Dramakan hosqer'!B44</f>
        <v>Դեղորայքի գծով</v>
      </c>
      <c r="C40" s="267">
        <v>11.3</v>
      </c>
      <c r="D40" s="268">
        <f>+'Dramakan hosqer'!F44</f>
        <v>150</v>
      </c>
      <c r="E40" s="268">
        <f t="shared" si="0"/>
        <v>138.69999999999999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15</v>
      </c>
      <c r="B41" s="276" t="str">
        <f>+'Dramakan hosqer'!B45</f>
        <v>Բուժ.ծառայության գծով</v>
      </c>
      <c r="C41" s="267">
        <v>91</v>
      </c>
      <c r="D41" s="268">
        <f>+'Dramakan hosqer'!F45</f>
        <v>91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16</v>
      </c>
      <c r="B42" s="276" t="str">
        <f>+'Dramakan hosqer'!B46</f>
        <v>Ընթացիկ վերանորոգման գծով</v>
      </c>
      <c r="C42" s="267">
        <v>323.39999999999998</v>
      </c>
      <c r="D42" s="268">
        <f>+'Dramakan hosqer'!F46</f>
        <v>700</v>
      </c>
      <c r="E42" s="268">
        <f t="shared" si="0"/>
        <v>376.6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17</v>
      </c>
      <c r="B43" s="276" t="str">
        <f>+'Dramakan hosqer'!B47</f>
        <v>Ջեռուցման համակարգի սպասարկման գծով</v>
      </c>
      <c r="C43" s="267">
        <v>141</v>
      </c>
      <c r="D43" s="268">
        <f>+'Dramakan hosqer'!F47</f>
        <v>210</v>
      </c>
      <c r="E43" s="268">
        <f t="shared" si="0"/>
        <v>69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18</v>
      </c>
      <c r="B44" s="276" t="str">
        <f>+'Dramakan hosqer'!B48</f>
        <v>Կաթսայատան սպասարկման գծով</v>
      </c>
      <c r="C44" s="267"/>
      <c r="D44" s="268">
        <f>+'Dramakan hosqer'!F48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19</v>
      </c>
      <c r="B45" s="276" t="str">
        <f>+'Dramakan hosqer'!B49</f>
        <v>Սպասարկման և կոմունալ համավճարների գծով</v>
      </c>
      <c r="C45" s="267"/>
      <c r="D45" s="268">
        <f>+'Dramakan hosqer'!F49</f>
        <v>0</v>
      </c>
      <c r="E45" s="268">
        <f t="shared" si="0"/>
        <v>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20</v>
      </c>
      <c r="B46" s="276" t="str">
        <f>+'Dramakan hosqer'!B50</f>
        <v>Գնումների համակարգողի ծառայության գծով</v>
      </c>
      <c r="C46" s="267">
        <v>0</v>
      </c>
      <c r="D46" s="268">
        <f>+'Dramakan hosqer'!F50</f>
        <v>105</v>
      </c>
      <c r="E46" s="268">
        <f t="shared" si="0"/>
        <v>105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21</v>
      </c>
      <c r="B47" s="276" t="str">
        <f>+'Dramakan hosqer'!B51</f>
        <v>Համակարգիչների տեխնիկական սպասարկման գծով</v>
      </c>
      <c r="C47" s="267">
        <v>63.2</v>
      </c>
      <c r="D47" s="268">
        <f>+'Dramakan hosqer'!F51</f>
        <v>100</v>
      </c>
      <c r="E47" s="268">
        <f t="shared" si="0"/>
        <v>36.799999999999997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22</v>
      </c>
      <c r="B48" s="276" t="str">
        <f>+'Dramakan hosqer'!B52</f>
        <v>Համակարգչային ծրագրի և կայքի սպասարկման գծով</v>
      </c>
      <c r="C48" s="267">
        <v>95</v>
      </c>
      <c r="D48" s="268">
        <f>+'Dramakan hosqer'!F52</f>
        <v>95</v>
      </c>
      <c r="E48" s="268">
        <f t="shared" si="0"/>
        <v>0</v>
      </c>
      <c r="F48" s="267"/>
      <c r="G48" s="4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23</v>
      </c>
      <c r="B49" s="276" t="str">
        <f>+'Dramakan hosqer'!B53</f>
        <v>էլ․ստորագրության գծով</v>
      </c>
      <c r="C49" s="267">
        <v>3</v>
      </c>
      <c r="D49" s="268">
        <f>+'Dramakan hosqer'!F53</f>
        <v>6</v>
      </c>
      <c r="E49" s="268">
        <f t="shared" si="0"/>
        <v>3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24</v>
      </c>
      <c r="B50" s="276" t="str">
        <f>+'Dramakan hosqer'!B54</f>
        <v>Հայտարարության գծով</v>
      </c>
      <c r="C50" s="267">
        <v>4</v>
      </c>
      <c r="D50" s="268">
        <f>+'Dramakan hosqer'!F54</f>
        <v>12</v>
      </c>
      <c r="E50" s="268">
        <f t="shared" si="0"/>
        <v>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25</v>
      </c>
      <c r="B51" s="276" t="str">
        <f>+'Dramakan hosqer'!B55</f>
        <v>Բաժանորդագրության գծով</v>
      </c>
      <c r="C51" s="267">
        <v>0</v>
      </c>
      <c r="D51" s="268">
        <f>+'Dramakan hosqer'!F55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customHeight="1">
      <c r="A52" s="398">
        <f t="shared" si="3"/>
        <v>26</v>
      </c>
      <c r="B52" s="276" t="str">
        <f>+'Dramakan hosqer'!B56</f>
        <v>Վերապատրաստման գծով</v>
      </c>
      <c r="C52" s="267">
        <v>96</v>
      </c>
      <c r="D52" s="268">
        <f>+'Dramakan hosqer'!F56</f>
        <v>0</v>
      </c>
      <c r="E52" s="268">
        <f t="shared" si="0"/>
        <v>-96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2" customFormat="1" ht="18" customHeight="1">
      <c r="A53" s="398">
        <f t="shared" si="3"/>
        <v>27</v>
      </c>
      <c r="B53" s="276">
        <f>+'Dramakan hosqer'!B57</f>
        <v>0</v>
      </c>
      <c r="C53" s="267"/>
      <c r="D53" s="268">
        <f>+'Dramakan hosqer'!F57</f>
        <v>0</v>
      </c>
      <c r="E53" s="268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398">
        <f t="shared" si="3"/>
        <v>28</v>
      </c>
      <c r="B54" s="276">
        <f>+'Dramakan hosqer'!B58</f>
        <v>0</v>
      </c>
      <c r="C54" s="267"/>
      <c r="D54" s="267">
        <f>+'Dramakan hosqer'!F58</f>
        <v>0</v>
      </c>
      <c r="E54" s="267">
        <f t="shared" si="0"/>
        <v>0</v>
      </c>
      <c r="F54" s="267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495">
        <f t="shared" si="3"/>
        <v>29</v>
      </c>
      <c r="B55" s="362">
        <f>+'Dramakan hosqer'!B59</f>
        <v>0</v>
      </c>
      <c r="C55" s="491"/>
      <c r="D55" s="491">
        <f>+'Dramakan hosqer'!F59</f>
        <v>0</v>
      </c>
      <c r="E55" s="491">
        <f>D55-C55</f>
        <v>0</v>
      </c>
      <c r="F55" s="491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542"/>
      <c r="B56" s="362" t="s">
        <v>262</v>
      </c>
      <c r="C56" s="491">
        <v>12</v>
      </c>
      <c r="D56" s="491">
        <v>0</v>
      </c>
      <c r="E56" s="491">
        <f>D56-C56</f>
        <v>-12</v>
      </c>
      <c r="F56" s="491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1" customFormat="1" ht="18" customHeight="1">
      <c r="A57" s="495">
        <f>+A55+1</f>
        <v>30</v>
      </c>
      <c r="B57" s="362" t="str">
        <f>+'Dramakan hosqer'!B60</f>
        <v>Կրակմարիչների լիցքավորման գծով</v>
      </c>
      <c r="C57" s="491">
        <v>85</v>
      </c>
      <c r="D57" s="491">
        <f>+'Dramakan hosqer'!F60</f>
        <v>40</v>
      </c>
      <c r="E57" s="491">
        <f>D57-C57</f>
        <v>-45</v>
      </c>
      <c r="F57" s="491"/>
      <c r="G57" s="106" t="s">
        <v>120</v>
      </c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2" customFormat="1" ht="18" customHeight="1">
      <c r="A58" s="398">
        <f t="shared" si="3"/>
        <v>31</v>
      </c>
      <c r="B58" s="276" t="str">
        <f>+'Dramakan hosqer'!B61</f>
        <v>Հարկային պարտավորությունների գծով, այդ թվում՝</v>
      </c>
      <c r="C58" s="268">
        <f>SUM(C59:C61)</f>
        <v>32</v>
      </c>
      <c r="D58" s="268">
        <f>SUM(D59:D61)</f>
        <v>0</v>
      </c>
      <c r="E58" s="267">
        <f>D58-C58</f>
        <v>-32</v>
      </c>
      <c r="F58" s="267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151" customFormat="1" ht="18" hidden="1" customHeight="1">
      <c r="A59" s="15">
        <v>31.1</v>
      </c>
      <c r="B59" s="363" t="str">
        <f>+'Dramakan hosqer'!B62</f>
        <v>շահութահարկի գծով</v>
      </c>
      <c r="C59" s="258"/>
      <c r="D59" s="272">
        <f>+'Dramakan hosqer'!F62</f>
        <v>0</v>
      </c>
      <c r="E59" s="258">
        <f>D59-C59</f>
        <v>0</v>
      </c>
      <c r="F59" s="258"/>
      <c r="G59" s="159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.75" hidden="1" customHeight="1">
      <c r="A60" s="15">
        <v>31.2</v>
      </c>
      <c r="B60" s="363" t="str">
        <f>+'Dramakan hosqer'!B63</f>
        <v>ԱԱՀ-ի գծով</v>
      </c>
      <c r="C60" s="258"/>
      <c r="D60" s="272">
        <f>+'Dramakan hosqer'!F63</f>
        <v>0</v>
      </c>
      <c r="E60" s="272">
        <f t="shared" si="0"/>
        <v>0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151" customFormat="1" ht="18" customHeight="1">
      <c r="A61" s="15">
        <v>31.3</v>
      </c>
      <c r="B61" s="363" t="str">
        <f>+'Dramakan hosqer'!B64</f>
        <v xml:space="preserve">չփոխհատուցվող հարկերի գծով </v>
      </c>
      <c r="C61" s="258">
        <v>32</v>
      </c>
      <c r="D61" s="272">
        <f>+'Dramakan hosqer'!F64</f>
        <v>0</v>
      </c>
      <c r="E61" s="272">
        <f t="shared" si="0"/>
        <v>-32</v>
      </c>
      <c r="F61" s="258"/>
      <c r="G61" s="162"/>
      <c r="H61" s="160"/>
      <c r="I61" s="160"/>
      <c r="J61" s="160"/>
      <c r="K61" s="160"/>
      <c r="L61" s="160"/>
      <c r="M61" s="160"/>
      <c r="N61" s="161"/>
      <c r="O61" s="161"/>
      <c r="P61" s="161"/>
      <c r="Q61" s="161"/>
      <c r="R61" s="161"/>
      <c r="S61" s="161"/>
      <c r="T61" s="161"/>
    </row>
    <row r="62" spans="1:20" s="62" customFormat="1" ht="18" customHeight="1">
      <c r="A62" s="72">
        <f>+A58+1</f>
        <v>32</v>
      </c>
      <c r="B62" s="276" t="str">
        <f>+'Dramakan hosqer'!B65</f>
        <v>Կրեդիտորական պարտքի մարման գծով</v>
      </c>
      <c r="C62" s="267">
        <v>92.3</v>
      </c>
      <c r="D62" s="268">
        <f>+'Dramakan hosqer'!F65</f>
        <v>308.29999999999973</v>
      </c>
      <c r="E62" s="268">
        <f t="shared" si="0"/>
        <v>215.99999999999972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f>+A62+1</f>
        <v>33</v>
      </c>
      <c r="B63" s="276" t="str">
        <f>+'Dramakan hosqer'!B66</f>
        <v>Այլ արտահոսքերի գծով</v>
      </c>
      <c r="C63" s="267"/>
      <c r="D63" s="268">
        <f>+'Dramakan hosqer'!F66</f>
        <v>0</v>
      </c>
      <c r="E63" s="268">
        <f t="shared" si="0"/>
        <v>0</v>
      </c>
      <c r="F63" s="267"/>
      <c r="G63" s="132" t="s">
        <v>208</v>
      </c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21.75" customHeight="1">
      <c r="A64" s="158" t="s">
        <v>55</v>
      </c>
      <c r="B64" s="14" t="s">
        <v>58</v>
      </c>
      <c r="C64" s="270">
        <f>+C65+C72</f>
        <v>79.5</v>
      </c>
      <c r="D64" s="270">
        <f>+D65+D72</f>
        <v>1819</v>
      </c>
      <c r="E64" s="270">
        <f t="shared" si="0"/>
        <v>1739.5</v>
      </c>
      <c r="F64" s="25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>
      <c r="A65" s="72">
        <v>1</v>
      </c>
      <c r="B65" s="271" t="str">
        <f>+'Dramakan hosqer'!B68</f>
        <v>Հիմնական միջոցների ձեռքբերում, այդ թվում՝</v>
      </c>
      <c r="C65" s="268">
        <f>SUM(C66:C71)</f>
        <v>79.5</v>
      </c>
      <c r="D65" s="268">
        <f>SUM(D66:D71)</f>
        <v>1704</v>
      </c>
      <c r="E65" s="268">
        <f t="shared" si="0"/>
        <v>1624.5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1.1000000000000001</v>
      </c>
      <c r="B66" s="271" t="str">
        <f>+'Dramakan hosqer'!B69</f>
        <v>գրասենյակային և տնտեսական գույք</v>
      </c>
      <c r="C66" s="267"/>
      <c r="D66" s="268">
        <f>+'Dramakan hosqer'!F69</f>
        <v>0</v>
      </c>
      <c r="E66" s="268">
        <f t="shared" ref="E66:E79" si="4">D66-C66</f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7.25" customHeight="1">
      <c r="A67" s="72">
        <v>1.1000000000000001</v>
      </c>
      <c r="B67" s="271" t="str">
        <f>+'Dramakan hosqer'!B70</f>
        <v>համակարգչային սարքավորումներ / տեխնիկա</v>
      </c>
      <c r="C67" s="267"/>
      <c r="D67" s="268">
        <f>+'Dramakan hosqer'!F70</f>
        <v>0</v>
      </c>
      <c r="E67" s="268">
        <f>D67-C67</f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1.3</v>
      </c>
      <c r="B68" s="271" t="str">
        <f>+'Dramakan hosqer'!B71</f>
        <v>մեքենաներ և սարքավորումներ</v>
      </c>
      <c r="C68" s="267">
        <v>79.5</v>
      </c>
      <c r="D68" s="268">
        <f>+'Dramakan hosqer'!F71</f>
        <v>1704</v>
      </c>
      <c r="E68" s="268">
        <f t="shared" si="4"/>
        <v>1624.5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2" customFormat="1" ht="18" customHeight="1">
      <c r="A69" s="72">
        <v>1.4</v>
      </c>
      <c r="B69" s="271" t="str">
        <f>+'Dramakan hosqer'!B72</f>
        <v>սպորտային գույք</v>
      </c>
      <c r="C69" s="267"/>
      <c r="D69" s="268">
        <f>+'Dramakan hosqer'!F72</f>
        <v>0</v>
      </c>
      <c r="E69" s="268">
        <f t="shared" si="4"/>
        <v>0</v>
      </c>
      <c r="F69" s="26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customHeight="1">
      <c r="A70" s="72">
        <v>1.5</v>
      </c>
      <c r="B70" s="520" t="str">
        <f>+'Dramakan hosqer'!B73</f>
        <v>գրականություն</v>
      </c>
      <c r="C70" s="491"/>
      <c r="D70" s="491">
        <f>+'Dramakan hosqer'!F73</f>
        <v>0</v>
      </c>
      <c r="E70" s="491">
        <f>D70-C70</f>
        <v>0</v>
      </c>
      <c r="F70" s="491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1" customFormat="1" ht="18" customHeight="1">
      <c r="A71" s="72">
        <v>1.6</v>
      </c>
      <c r="B71" s="520">
        <f>+'Dramakan hosqer'!B74</f>
        <v>0</v>
      </c>
      <c r="C71" s="491"/>
      <c r="D71" s="491">
        <f>+'Dramakan hosqer'!F74</f>
        <v>0</v>
      </c>
      <c r="E71" s="491">
        <f>D71-C71</f>
        <v>0</v>
      </c>
      <c r="F71" s="491"/>
      <c r="G71" s="60" t="s">
        <v>121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73" customFormat="1" ht="34.5">
      <c r="A72" s="72">
        <v>2</v>
      </c>
      <c r="B72" s="271" t="str">
        <f>+'Dramakan hosqer'!B75</f>
        <v>Հիմնական միջոցների հիմնական վերանորոգում, այդ թվում՝</v>
      </c>
      <c r="C72" s="268">
        <f>SUM(C73:C75)</f>
        <v>0</v>
      </c>
      <c r="D72" s="268">
        <f>SUM(D73:D75)</f>
        <v>115</v>
      </c>
      <c r="E72" s="267">
        <f>D72-C72</f>
        <v>115</v>
      </c>
      <c r="F72" s="267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95" customFormat="1" ht="18.75" customHeight="1">
      <c r="A73" s="72">
        <v>2.1</v>
      </c>
      <c r="B73" s="271" t="str">
        <f>+'Dramakan hosqer'!B76</f>
        <v>ամրացված գույքի (շենք)</v>
      </c>
      <c r="C73" s="267"/>
      <c r="D73" s="268">
        <f>+'Dramakan hosqer'!F76</f>
        <v>0</v>
      </c>
      <c r="E73" s="268">
        <f t="shared" si="4"/>
        <v>0</v>
      </c>
      <c r="F73" s="267"/>
      <c r="G73" s="182"/>
      <c r="H73" s="111"/>
      <c r="I73" s="102"/>
      <c r="J73" s="102"/>
      <c r="K73" s="102"/>
      <c r="L73" s="102"/>
      <c r="M73" s="102"/>
      <c r="N73" s="102"/>
      <c r="O73" s="94"/>
      <c r="P73" s="94"/>
      <c r="Q73" s="94"/>
    </row>
    <row r="74" spans="1:20" s="62" customFormat="1" ht="19.5" customHeight="1">
      <c r="A74" s="72">
        <v>2.2000000000000002</v>
      </c>
      <c r="B74" s="271" t="str">
        <f>+'Dramakan hosqer'!B77</f>
        <v>հիմնական միջոցի</v>
      </c>
      <c r="C74" s="267"/>
      <c r="D74" s="268">
        <f>+'Dramakan hosqer'!F77</f>
        <v>115</v>
      </c>
      <c r="E74" s="268">
        <f t="shared" si="4"/>
        <v>115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customHeight="1">
      <c r="A75" s="72">
        <v>2.2999999999999998</v>
      </c>
      <c r="B75" s="271" t="str">
        <f>+'Dramakan hosqer'!B78</f>
        <v>նախագծանախահաշվային փաստաթղթերի գծով</v>
      </c>
      <c r="C75" s="267"/>
      <c r="D75" s="268">
        <f>+'Dramakan hosqer'!F78</f>
        <v>0</v>
      </c>
      <c r="E75" s="268">
        <f t="shared" si="4"/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38.25" customHeight="1">
      <c r="A76" s="158" t="s">
        <v>56</v>
      </c>
      <c r="B76" s="14" t="s">
        <v>151</v>
      </c>
      <c r="C76" s="270">
        <f>SUM(C77:C78)</f>
        <v>44.3</v>
      </c>
      <c r="D76" s="270">
        <f>SUM(D77:D78)</f>
        <v>0</v>
      </c>
      <c r="E76" s="270">
        <f t="shared" si="4"/>
        <v>-44.3</v>
      </c>
      <c r="F76" s="25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2" customFormat="1" ht="18" customHeight="1">
      <c r="A77" s="72">
        <v>1</v>
      </c>
      <c r="B77" s="362" t="str">
        <f>+'Dramakan hosqer'!B80</f>
        <v>Սննդի գծով</v>
      </c>
      <c r="C77" s="267">
        <v>44.3</v>
      </c>
      <c r="D77" s="268">
        <f>+'Dramakan hosqer'!F80</f>
        <v>0</v>
      </c>
      <c r="E77" s="267">
        <f>D77-C77</f>
        <v>-44.3</v>
      </c>
      <c r="F77" s="267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395" customFormat="1" ht="18" customHeight="1">
      <c r="A78" s="72">
        <v>2</v>
      </c>
      <c r="B78" s="362">
        <f>+'Dramakan hosqer'!B81</f>
        <v>0</v>
      </c>
      <c r="C78" s="267"/>
      <c r="D78" s="267">
        <f>+'Dramakan hosqer'!F81</f>
        <v>0</v>
      </c>
      <c r="E78" s="267">
        <f>D78-C78</f>
        <v>0</v>
      </c>
      <c r="F78" s="267"/>
      <c r="G78" s="106"/>
      <c r="H78" s="105"/>
      <c r="I78" s="105"/>
      <c r="J78" s="105"/>
      <c r="K78" s="105"/>
      <c r="L78" s="105"/>
      <c r="M78" s="105"/>
      <c r="N78" s="100"/>
      <c r="O78" s="100"/>
      <c r="P78" s="100"/>
      <c r="Q78" s="100"/>
      <c r="R78" s="100"/>
      <c r="S78" s="100"/>
      <c r="T78" s="100"/>
    </row>
    <row r="79" spans="1:20" s="37" customFormat="1" ht="43.5" customHeight="1">
      <c r="A79" s="13" t="s">
        <v>38</v>
      </c>
      <c r="B79" s="14" t="s">
        <v>39</v>
      </c>
      <c r="C79" s="270">
        <f>C6+C7-C20</f>
        <v>4904.4000000000378</v>
      </c>
      <c r="D79" s="270">
        <f>D6+D7-D20</f>
        <v>11173.020000000019</v>
      </c>
      <c r="E79" s="270">
        <f t="shared" si="4"/>
        <v>6268.6199999999808</v>
      </c>
      <c r="F79" s="257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0" customFormat="1" ht="46.5" customHeight="1">
      <c r="A80" s="36"/>
      <c r="B80" s="409"/>
      <c r="C80" s="36"/>
      <c r="D80" s="36"/>
      <c r="E80" s="36"/>
      <c r="F80" s="3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0" customFormat="1" ht="25.5" customHeight="1">
      <c r="B81" s="432" t="s">
        <v>2</v>
      </c>
      <c r="C81" s="440"/>
      <c r="D81" s="561" t="str">
        <f>+'Ekamut-caxs'!D67</f>
        <v>Լիլիթ Բաղդասարյան</v>
      </c>
      <c r="E81" s="558"/>
      <c r="F81" s="306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0"/>
      <c r="B82" s="441" t="s">
        <v>4</v>
      </c>
      <c r="C82" s="442"/>
      <c r="D82" s="560" t="s">
        <v>91</v>
      </c>
      <c r="E82" s="560"/>
      <c r="F82" s="309"/>
    </row>
    <row r="83" spans="1:20" s="17" customFormat="1" ht="22.5" customHeight="1">
      <c r="A83" s="18"/>
      <c r="B83" s="443" t="s">
        <v>6</v>
      </c>
      <c r="C83" s="440"/>
      <c r="D83" s="558" t="str">
        <f>+'Ekamut-caxs'!D69</f>
        <v>Գայանե Պողոսյան</v>
      </c>
      <c r="E83" s="558"/>
      <c r="F83" s="306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 ht="12" customHeight="1">
      <c r="A84" s="18"/>
      <c r="B84" s="444"/>
      <c r="C84" s="440"/>
      <c r="D84" s="560" t="s">
        <v>91</v>
      </c>
      <c r="E84" s="560"/>
      <c r="F84" s="309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A85" s="18"/>
      <c r="B85" s="413" t="s">
        <v>1</v>
      </c>
      <c r="C85" s="18"/>
      <c r="D85" s="18"/>
      <c r="E85" s="18"/>
      <c r="F85" s="18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53" orientation="portrait" r:id="rId1"/>
  <headerFooter alignWithMargins="0"/>
  <rowBreaks count="1" manualBreakCount="1">
    <brk id="7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2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2" t="s">
        <v>67</v>
      </c>
      <c r="B1" s="562"/>
      <c r="C1" s="562"/>
      <c r="D1" s="562"/>
      <c r="E1" s="56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3" t="str">
        <f>+'Ekamut-caxs'!A7:D7</f>
        <v xml:space="preserve">«Երևանի հ․60 մսուր-մանկապարտեզ» ՀՈԱԿ-ի </v>
      </c>
      <c r="B2" s="564"/>
      <c r="C2" s="564"/>
      <c r="D2" s="564"/>
      <c r="E2" s="56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5" t="s">
        <v>155</v>
      </c>
      <c r="B3" s="565"/>
      <c r="C3" s="565"/>
      <c r="D3" s="565"/>
      <c r="E3" s="56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6" t="s">
        <v>244</v>
      </c>
      <c r="B4" s="566"/>
      <c r="C4" s="566"/>
      <c r="D4" s="566"/>
      <c r="E4" s="56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7" t="s">
        <v>160</v>
      </c>
      <c r="B7" s="568"/>
      <c r="C7" s="56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44.099999999999994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0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0</v>
      </c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34.5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>
        <v>2.4</v>
      </c>
      <c r="E12" s="30"/>
    </row>
    <row r="13" spans="1:22" ht="27" customHeight="1">
      <c r="A13" s="223">
        <v>1.5</v>
      </c>
      <c r="B13" s="225"/>
      <c r="C13" s="223" t="s">
        <v>170</v>
      </c>
      <c r="D13" s="30">
        <v>0</v>
      </c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>
        <v>0</v>
      </c>
      <c r="E14" s="30"/>
    </row>
    <row r="15" spans="1:22" ht="33.75" customHeight="1">
      <c r="A15" s="223">
        <v>1.7</v>
      </c>
      <c r="B15" s="225"/>
      <c r="C15" s="223" t="s">
        <v>194</v>
      </c>
      <c r="D15" s="30">
        <v>0</v>
      </c>
      <c r="E15" s="30"/>
    </row>
    <row r="16" spans="1:22" ht="22.5" customHeight="1">
      <c r="A16" s="223">
        <v>1.8</v>
      </c>
      <c r="B16" s="225"/>
      <c r="C16" s="227" t="s">
        <v>193</v>
      </c>
      <c r="D16" s="30">
        <v>0.4</v>
      </c>
      <c r="E16" s="30"/>
    </row>
    <row r="17" spans="1:22" ht="18" customHeight="1">
      <c r="A17" s="223">
        <v>1.9</v>
      </c>
      <c r="B17" s="225"/>
      <c r="C17" s="227" t="s">
        <v>263</v>
      </c>
      <c r="D17" s="30">
        <v>6.8</v>
      </c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36</v>
      </c>
      <c r="D23" s="30">
        <v>0</v>
      </c>
      <c r="E23" s="30"/>
    </row>
    <row r="24" spans="1:22" ht="27.75" customHeight="1">
      <c r="A24" s="223">
        <v>2.6</v>
      </c>
      <c r="B24" s="225" t="s">
        <v>172</v>
      </c>
      <c r="C24" s="223" t="s">
        <v>48</v>
      </c>
      <c r="D24" s="30">
        <v>0</v>
      </c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0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>
        <v>0</v>
      </c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0</v>
      </c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>
        <v>0</v>
      </c>
      <c r="E28" s="30"/>
    </row>
    <row r="29" spans="1:22" ht="26.25" customHeight="1">
      <c r="A29" s="229">
        <v>2.11</v>
      </c>
      <c r="B29" s="225"/>
      <c r="C29" s="227" t="s">
        <v>179</v>
      </c>
      <c r="D29" s="30">
        <v>0</v>
      </c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1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>
        <v>1</v>
      </c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45.099999999999994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7" t="s">
        <v>185</v>
      </c>
      <c r="B35" s="568"/>
      <c r="C35" s="56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0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128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154.5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>
        <v>0</v>
      </c>
      <c r="E39" s="30"/>
    </row>
    <row r="40" spans="1:22" ht="21" customHeight="1">
      <c r="A40" s="223">
        <v>1.5</v>
      </c>
      <c r="B40" s="225"/>
      <c r="C40" s="223" t="s">
        <v>170</v>
      </c>
      <c r="D40" s="30">
        <v>0</v>
      </c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0</v>
      </c>
      <c r="E41" s="30"/>
    </row>
    <row r="42" spans="1:22" ht="33.75" customHeight="1">
      <c r="A42" s="223">
        <v>1.7</v>
      </c>
      <c r="B42" s="225"/>
      <c r="C42" s="223" t="s">
        <v>194</v>
      </c>
      <c r="D42" s="30">
        <v>0</v>
      </c>
      <c r="E42" s="30"/>
    </row>
    <row r="43" spans="1:22" ht="23.25" customHeight="1">
      <c r="A43" s="223">
        <v>1.8</v>
      </c>
      <c r="B43" s="225"/>
      <c r="C43" s="227" t="s">
        <v>193</v>
      </c>
      <c r="D43" s="30">
        <v>25.8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3834.1</v>
      </c>
      <c r="E54" s="30"/>
      <c r="F54" s="303">
        <f>SUM(D36:D53)</f>
        <v>308.3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3834.1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4142.3999999999996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4904.3999999999996</v>
      </c>
      <c r="D62" s="569" t="s">
        <v>188</v>
      </c>
      <c r="E62" s="570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71" t="str">
        <f>+'Ekamut-caxs'!D67</f>
        <v>Լիլիթ Բաղդասարյան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72" t="s">
        <v>91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71" t="str">
        <f>+'Ekamut-caxs'!D69</f>
        <v>Գայանե Պողոսյան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3" t="s">
        <v>91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49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5" s="19" customFormat="1" ht="25.5" customHeight="1">
      <c r="A2" s="550" t="str">
        <f>+'Ekamut-caxs'!A7</f>
        <v xml:space="preserve">«Երևանի հ․60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</row>
    <row r="3" spans="1:15" ht="25.5" customHeight="1">
      <c r="A3" s="580" t="s">
        <v>242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79" t="s">
        <v>152</v>
      </c>
      <c r="B5" s="579" t="s">
        <v>68</v>
      </c>
      <c r="C5" s="577" t="s">
        <v>223</v>
      </c>
      <c r="D5" s="577"/>
      <c r="E5" s="577"/>
      <c r="F5" s="577"/>
      <c r="G5" s="577"/>
      <c r="H5" s="577"/>
      <c r="I5" s="577"/>
      <c r="J5" s="577"/>
      <c r="K5" s="577"/>
      <c r="L5" s="578" t="s">
        <v>154</v>
      </c>
    </row>
    <row r="6" spans="1:15" ht="79.5" customHeight="1">
      <c r="A6" s="579"/>
      <c r="B6" s="579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78"/>
    </row>
    <row r="7" spans="1:15" ht="27.75" customHeight="1">
      <c r="A7" s="310">
        <v>1</v>
      </c>
      <c r="B7" s="371" t="s">
        <v>203</v>
      </c>
      <c r="C7" s="372">
        <v>68686.100000000006</v>
      </c>
      <c r="D7" s="372">
        <v>0</v>
      </c>
      <c r="E7" s="372">
        <v>0</v>
      </c>
      <c r="F7" s="372">
        <v>747.1</v>
      </c>
      <c r="G7" s="372">
        <v>3574.9400000000005</v>
      </c>
      <c r="H7" s="372">
        <v>584.79999999999995</v>
      </c>
      <c r="I7" s="372">
        <v>8265.1</v>
      </c>
      <c r="J7" s="372">
        <v>0</v>
      </c>
      <c r="K7" s="372"/>
      <c r="L7" s="373">
        <f>ROUND(SUM(C7:K7),1)</f>
        <v>81858</v>
      </c>
    </row>
    <row r="8" spans="1:15" ht="35.25" customHeight="1">
      <c r="A8" s="310">
        <v>2</v>
      </c>
      <c r="B8" s="424" t="s">
        <v>88</v>
      </c>
      <c r="C8" s="372">
        <v>144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144</v>
      </c>
    </row>
    <row r="9" spans="1:15" s="312" customFormat="1" ht="34.5" customHeight="1">
      <c r="A9" s="374"/>
      <c r="B9" s="375" t="s">
        <v>69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82002</v>
      </c>
    </row>
    <row r="10" spans="1:15" s="312" customFormat="1" ht="34.5" customHeight="1">
      <c r="A10" s="313"/>
      <c r="B10" s="314">
        <v>5723840</v>
      </c>
      <c r="C10" s="315">
        <f>+B10*0.012</f>
        <v>68686.080000000002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3329.3</v>
      </c>
      <c r="H11" s="156"/>
      <c r="I11" s="322"/>
      <c r="J11" s="583"/>
      <c r="K11" s="583"/>
      <c r="L11" s="325"/>
    </row>
    <row r="12" spans="1:15" s="313" customFormat="1" ht="69" customHeight="1">
      <c r="B12" s="574" t="s">
        <v>220</v>
      </c>
      <c r="C12" s="575"/>
      <c r="F12" s="322"/>
      <c r="G12" s="322"/>
      <c r="H12" s="574" t="s">
        <v>221</v>
      </c>
      <c r="I12" s="575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9" t="s">
        <v>2</v>
      </c>
      <c r="C17" s="450"/>
      <c r="D17" s="451"/>
      <c r="E17" s="452"/>
      <c r="F17" s="452"/>
      <c r="G17" s="584" t="str">
        <f>+'Ekamut-caxs'!D67</f>
        <v>Լիլիթ Բաղդասարյան</v>
      </c>
      <c r="H17" s="584"/>
      <c r="I17" s="584"/>
      <c r="J17" s="338"/>
      <c r="K17" s="336"/>
      <c r="L17" s="336"/>
    </row>
    <row r="18" spans="1:12" s="339" customFormat="1" ht="17.25" customHeight="1">
      <c r="B18" s="453"/>
      <c r="C18" s="454"/>
      <c r="D18" s="455" t="s">
        <v>90</v>
      </c>
      <c r="E18" s="456"/>
      <c r="F18" s="457"/>
      <c r="G18" s="582" t="s">
        <v>91</v>
      </c>
      <c r="H18" s="582"/>
      <c r="I18" s="582"/>
      <c r="J18" s="340"/>
    </row>
    <row r="19" spans="1:12" s="337" customFormat="1" ht="24.75" customHeight="1">
      <c r="B19" s="458" t="s">
        <v>6</v>
      </c>
      <c r="C19" s="450"/>
      <c r="D19" s="459"/>
      <c r="E19" s="460"/>
      <c r="F19" s="460"/>
      <c r="G19" s="581" t="str">
        <f>+'Ekamut-caxs'!D69</f>
        <v>Գայանե Պողոսյան</v>
      </c>
      <c r="H19" s="581"/>
      <c r="I19" s="581"/>
      <c r="J19" s="341"/>
    </row>
    <row r="20" spans="1:12" s="339" customFormat="1" ht="18.75" customHeight="1">
      <c r="B20" s="454"/>
      <c r="C20" s="454"/>
      <c r="D20" s="455" t="s">
        <v>90</v>
      </c>
      <c r="E20" s="456"/>
      <c r="F20" s="457"/>
      <c r="G20" s="582" t="s">
        <v>91</v>
      </c>
      <c r="H20" s="582"/>
      <c r="I20" s="582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139" customFormat="1" ht="21.75" customHeight="1">
      <c r="A2" s="586" t="str">
        <f>+'Ekamut-caxs'!A7:D7</f>
        <v xml:space="preserve">«Երևանի հ․60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139" customFormat="1" ht="21" customHeight="1">
      <c r="A3" s="586" t="s">
        <v>92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144" customFormat="1" ht="24.75" customHeight="1">
      <c r="A5" s="587" t="s">
        <v>113</v>
      </c>
      <c r="B5" s="589" t="s">
        <v>93</v>
      </c>
      <c r="C5" s="591" t="s">
        <v>94</v>
      </c>
      <c r="D5" s="591"/>
      <c r="E5" s="591"/>
      <c r="F5" s="591"/>
      <c r="G5" s="591" t="s">
        <v>95</v>
      </c>
      <c r="H5" s="591"/>
      <c r="I5" s="591"/>
      <c r="J5" s="591"/>
      <c r="K5" s="591" t="s">
        <v>143</v>
      </c>
      <c r="L5" s="591"/>
      <c r="M5" s="591"/>
      <c r="N5" s="591"/>
    </row>
    <row r="6" spans="1:14" s="145" customFormat="1" ht="51" customHeight="1">
      <c r="A6" s="588"/>
      <c r="B6" s="590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11979</v>
      </c>
      <c r="D7" s="350">
        <v>1632066</v>
      </c>
      <c r="E7" s="351">
        <f>+C7</f>
        <v>11979</v>
      </c>
      <c r="F7" s="352">
        <f>+E7*143.7</f>
        <v>1721382.2999999998</v>
      </c>
      <c r="G7" s="397">
        <v>10460</v>
      </c>
      <c r="H7" s="350">
        <v>485670</v>
      </c>
      <c r="I7" s="351">
        <f>+G7</f>
        <v>10460</v>
      </c>
      <c r="J7" s="350">
        <f>+I7*53.48</f>
        <v>559400.79999999993</v>
      </c>
      <c r="K7" s="397">
        <v>289</v>
      </c>
      <c r="L7" s="350">
        <v>54864</v>
      </c>
      <c r="M7" s="350">
        <f>+K7</f>
        <v>289</v>
      </c>
      <c r="N7" s="352">
        <f>+M7*200.47</f>
        <v>57935.83</v>
      </c>
    </row>
    <row r="8" spans="1:14" ht="19.5" customHeight="1">
      <c r="A8" s="141">
        <v>2</v>
      </c>
      <c r="B8" s="195" t="s">
        <v>97</v>
      </c>
      <c r="C8" s="397">
        <v>8611</v>
      </c>
      <c r="D8" s="350">
        <v>1196929</v>
      </c>
      <c r="E8" s="351">
        <f t="shared" ref="E8:E18" si="0">+C8</f>
        <v>8611</v>
      </c>
      <c r="F8" s="352">
        <f t="shared" ref="D8:F18" si="1">+E8*143.7</f>
        <v>1237400.7</v>
      </c>
      <c r="G8" s="397">
        <v>9940</v>
      </c>
      <c r="H8" s="350">
        <v>516791</v>
      </c>
      <c r="I8" s="351">
        <f t="shared" ref="I8:I18" si="2">+G8</f>
        <v>9940</v>
      </c>
      <c r="J8" s="350">
        <f t="shared" ref="J8:J18" si="3">+I8*53.48</f>
        <v>531591.19999999995</v>
      </c>
      <c r="K8" s="397">
        <v>271</v>
      </c>
      <c r="L8" s="352">
        <f t="shared" ref="L8:N18" si="4">+K8*200.47</f>
        <v>54327.37</v>
      </c>
      <c r="M8" s="350">
        <f t="shared" ref="M8:M18" si="5">+K8</f>
        <v>271</v>
      </c>
      <c r="N8" s="352">
        <f t="shared" si="4"/>
        <v>54327.37</v>
      </c>
    </row>
    <row r="9" spans="1:14" ht="19.5" customHeight="1">
      <c r="A9" s="141">
        <v>3</v>
      </c>
      <c r="B9" s="195" t="s">
        <v>98</v>
      </c>
      <c r="C9" s="397">
        <v>8784</v>
      </c>
      <c r="D9" s="350">
        <v>1220976</v>
      </c>
      <c r="E9" s="351">
        <f t="shared" si="0"/>
        <v>8784</v>
      </c>
      <c r="F9" s="352">
        <f t="shared" si="1"/>
        <v>1262260.7999999998</v>
      </c>
      <c r="G9" s="397">
        <v>9840</v>
      </c>
      <c r="H9" s="350">
        <v>512243</v>
      </c>
      <c r="I9" s="351">
        <f>+G9</f>
        <v>9840</v>
      </c>
      <c r="J9" s="350">
        <f t="shared" si="3"/>
        <v>526243.19999999995</v>
      </c>
      <c r="K9" s="397">
        <v>420</v>
      </c>
      <c r="L9" s="352">
        <f t="shared" si="4"/>
        <v>84197.4</v>
      </c>
      <c r="M9" s="350">
        <f t="shared" si="5"/>
        <v>420</v>
      </c>
      <c r="N9" s="352">
        <f t="shared" si="4"/>
        <v>84197.4</v>
      </c>
    </row>
    <row r="10" spans="1:14" ht="19.5" customHeight="1">
      <c r="A10" s="141">
        <v>4</v>
      </c>
      <c r="B10" s="195" t="s">
        <v>99</v>
      </c>
      <c r="C10" s="397">
        <v>1739</v>
      </c>
      <c r="D10" s="350">
        <v>249894</v>
      </c>
      <c r="E10" s="351">
        <f t="shared" si="0"/>
        <v>1739</v>
      </c>
      <c r="F10" s="352">
        <f t="shared" si="1"/>
        <v>249894.3</v>
      </c>
      <c r="G10" s="397">
        <v>6990</v>
      </c>
      <c r="H10" s="350">
        <v>365790</v>
      </c>
      <c r="I10" s="351">
        <f t="shared" si="2"/>
        <v>6990</v>
      </c>
      <c r="J10" s="350">
        <f t="shared" si="3"/>
        <v>373825.19999999995</v>
      </c>
      <c r="K10" s="397">
        <v>337</v>
      </c>
      <c r="L10" s="352">
        <f t="shared" si="4"/>
        <v>67558.39</v>
      </c>
      <c r="M10" s="350">
        <f t="shared" si="5"/>
        <v>337</v>
      </c>
      <c r="N10" s="352">
        <f t="shared" si="4"/>
        <v>67558.39</v>
      </c>
    </row>
    <row r="11" spans="1:14" ht="19.5" customHeight="1">
      <c r="A11" s="141">
        <v>5</v>
      </c>
      <c r="B11" s="195" t="s">
        <v>100</v>
      </c>
      <c r="C11" s="397">
        <v>0</v>
      </c>
      <c r="D11" s="350">
        <v>0</v>
      </c>
      <c r="E11" s="351">
        <f t="shared" si="0"/>
        <v>0</v>
      </c>
      <c r="F11" s="352">
        <f t="shared" si="1"/>
        <v>0</v>
      </c>
      <c r="G11" s="397">
        <v>7179</v>
      </c>
      <c r="H11" s="350">
        <v>376875</v>
      </c>
      <c r="I11" s="351">
        <f t="shared" si="2"/>
        <v>7179</v>
      </c>
      <c r="J11" s="350">
        <f t="shared" si="3"/>
        <v>383932.92</v>
      </c>
      <c r="K11" s="397">
        <v>298</v>
      </c>
      <c r="L11" s="352">
        <f t="shared" si="4"/>
        <v>59740.06</v>
      </c>
      <c r="M11" s="350">
        <f t="shared" si="5"/>
        <v>298</v>
      </c>
      <c r="N11" s="352">
        <f t="shared" si="4"/>
        <v>59740.06</v>
      </c>
    </row>
    <row r="12" spans="1:14" ht="19.5" customHeight="1">
      <c r="A12" s="141">
        <v>6</v>
      </c>
      <c r="B12" s="195" t="s">
        <v>101</v>
      </c>
      <c r="C12" s="397">
        <v>0</v>
      </c>
      <c r="D12" s="350">
        <v>0</v>
      </c>
      <c r="E12" s="351">
        <f t="shared" si="0"/>
        <v>0</v>
      </c>
      <c r="F12" s="352">
        <f t="shared" si="1"/>
        <v>0</v>
      </c>
      <c r="G12" s="397">
        <v>6793</v>
      </c>
      <c r="H12" s="350">
        <v>354950</v>
      </c>
      <c r="I12" s="351">
        <f t="shared" si="2"/>
        <v>6793</v>
      </c>
      <c r="J12" s="350">
        <f t="shared" si="3"/>
        <v>363289.63999999996</v>
      </c>
      <c r="K12" s="397">
        <v>385</v>
      </c>
      <c r="L12" s="352">
        <f t="shared" si="4"/>
        <v>77180.95</v>
      </c>
      <c r="M12" s="350">
        <f t="shared" si="5"/>
        <v>385</v>
      </c>
      <c r="N12" s="352">
        <f t="shared" si="4"/>
        <v>77180.95</v>
      </c>
    </row>
    <row r="13" spans="1:14" ht="19.5" customHeight="1">
      <c r="A13" s="141">
        <v>7</v>
      </c>
      <c r="B13" s="195" t="s">
        <v>102</v>
      </c>
      <c r="C13" s="397">
        <v>0</v>
      </c>
      <c r="D13" s="350">
        <v>0</v>
      </c>
      <c r="E13" s="351">
        <f t="shared" si="0"/>
        <v>0</v>
      </c>
      <c r="F13" s="352">
        <f t="shared" si="1"/>
        <v>0</v>
      </c>
      <c r="G13" s="397">
        <v>5434</v>
      </c>
      <c r="H13" s="350">
        <v>282503</v>
      </c>
      <c r="I13" s="351">
        <f t="shared" si="2"/>
        <v>5434</v>
      </c>
      <c r="J13" s="350">
        <f t="shared" si="3"/>
        <v>290610.32</v>
      </c>
      <c r="K13" s="397">
        <v>346</v>
      </c>
      <c r="L13" s="352">
        <f t="shared" si="4"/>
        <v>69362.62</v>
      </c>
      <c r="M13" s="350">
        <f t="shared" si="5"/>
        <v>346</v>
      </c>
      <c r="N13" s="352">
        <f t="shared" si="4"/>
        <v>69362.62</v>
      </c>
    </row>
    <row r="14" spans="1:14" ht="19.5" customHeight="1">
      <c r="A14" s="141">
        <v>8</v>
      </c>
      <c r="B14" s="196" t="s">
        <v>103</v>
      </c>
      <c r="C14" s="397">
        <v>0</v>
      </c>
      <c r="D14" s="350">
        <v>0</v>
      </c>
      <c r="E14" s="351">
        <f t="shared" si="0"/>
        <v>0</v>
      </c>
      <c r="F14" s="352">
        <f t="shared" si="1"/>
        <v>0</v>
      </c>
      <c r="G14" s="397">
        <v>5689</v>
      </c>
      <c r="H14" s="350">
        <v>295584</v>
      </c>
      <c r="I14" s="351">
        <f t="shared" si="2"/>
        <v>5689</v>
      </c>
      <c r="J14" s="350">
        <f t="shared" si="3"/>
        <v>304247.71999999997</v>
      </c>
      <c r="K14" s="397">
        <v>352</v>
      </c>
      <c r="L14" s="352">
        <f t="shared" si="4"/>
        <v>70565.440000000002</v>
      </c>
      <c r="M14" s="350">
        <f t="shared" si="5"/>
        <v>352</v>
      </c>
      <c r="N14" s="352">
        <f t="shared" si="4"/>
        <v>70565.440000000002</v>
      </c>
    </row>
    <row r="15" spans="1:14" ht="19.5" customHeight="1">
      <c r="A15" s="141">
        <v>9</v>
      </c>
      <c r="B15" s="196" t="s">
        <v>104</v>
      </c>
      <c r="C15" s="397">
        <v>0</v>
      </c>
      <c r="D15" s="350">
        <v>0</v>
      </c>
      <c r="E15" s="351">
        <f t="shared" si="0"/>
        <v>0</v>
      </c>
      <c r="F15" s="352">
        <f t="shared" si="1"/>
        <v>0</v>
      </c>
      <c r="G15" s="397">
        <v>7192</v>
      </c>
      <c r="H15" s="350">
        <v>375762</v>
      </c>
      <c r="I15" s="351">
        <f t="shared" si="2"/>
        <v>7192</v>
      </c>
      <c r="J15" s="350">
        <f t="shared" si="3"/>
        <v>384628.16</v>
      </c>
      <c r="K15" s="397">
        <v>404</v>
      </c>
      <c r="L15" s="352">
        <f t="shared" si="4"/>
        <v>80989.88</v>
      </c>
      <c r="M15" s="350">
        <f t="shared" si="5"/>
        <v>404</v>
      </c>
      <c r="N15" s="352">
        <f t="shared" si="4"/>
        <v>80989.88</v>
      </c>
    </row>
    <row r="16" spans="1:14" ht="19.5" customHeight="1">
      <c r="A16" s="141">
        <v>10</v>
      </c>
      <c r="B16" s="196" t="s">
        <v>105</v>
      </c>
      <c r="C16" s="397">
        <v>895</v>
      </c>
      <c r="D16" s="352">
        <f t="shared" si="1"/>
        <v>128611.49999999999</v>
      </c>
      <c r="E16" s="351">
        <f t="shared" si="0"/>
        <v>895</v>
      </c>
      <c r="F16" s="352">
        <f t="shared" si="1"/>
        <v>128611.49999999999</v>
      </c>
      <c r="G16" s="397">
        <v>7612</v>
      </c>
      <c r="H16" s="350">
        <v>398838</v>
      </c>
      <c r="I16" s="351">
        <f t="shared" si="2"/>
        <v>7612</v>
      </c>
      <c r="J16" s="350">
        <f t="shared" si="3"/>
        <v>407089.75999999995</v>
      </c>
      <c r="K16" s="397">
        <v>520</v>
      </c>
      <c r="L16" s="352">
        <f t="shared" si="4"/>
        <v>104244.4</v>
      </c>
      <c r="M16" s="350">
        <f t="shared" si="5"/>
        <v>520</v>
      </c>
      <c r="N16" s="352">
        <f t="shared" si="4"/>
        <v>104244.4</v>
      </c>
    </row>
    <row r="17" spans="1:14" ht="19.5" customHeight="1">
      <c r="A17" s="141">
        <v>11</v>
      </c>
      <c r="B17" s="196" t="s">
        <v>106</v>
      </c>
      <c r="C17" s="397">
        <v>5008</v>
      </c>
      <c r="D17" s="352">
        <f t="shared" si="1"/>
        <v>719649.6</v>
      </c>
      <c r="E17" s="351">
        <f t="shared" si="0"/>
        <v>5008</v>
      </c>
      <c r="F17" s="352">
        <f t="shared" si="1"/>
        <v>719649.6</v>
      </c>
      <c r="G17" s="397">
        <v>9485</v>
      </c>
      <c r="H17" s="350">
        <v>496196</v>
      </c>
      <c r="I17" s="351">
        <f t="shared" si="2"/>
        <v>9485</v>
      </c>
      <c r="J17" s="350">
        <f t="shared" si="3"/>
        <v>507257.8</v>
      </c>
      <c r="K17" s="397">
        <v>334</v>
      </c>
      <c r="L17" s="352">
        <f t="shared" si="4"/>
        <v>66956.98</v>
      </c>
      <c r="M17" s="350">
        <f t="shared" si="5"/>
        <v>334</v>
      </c>
      <c r="N17" s="352">
        <f t="shared" si="4"/>
        <v>66956.98</v>
      </c>
    </row>
    <row r="18" spans="1:14" ht="19.5" customHeight="1">
      <c r="A18" s="141">
        <v>12</v>
      </c>
      <c r="B18" s="196" t="s">
        <v>107</v>
      </c>
      <c r="C18" s="397">
        <v>8036</v>
      </c>
      <c r="D18" s="352">
        <f t="shared" si="1"/>
        <v>1154773.2</v>
      </c>
      <c r="E18" s="351">
        <f t="shared" si="0"/>
        <v>8036</v>
      </c>
      <c r="F18" s="352">
        <f t="shared" si="1"/>
        <v>1154773.2</v>
      </c>
      <c r="G18" s="397">
        <v>10576</v>
      </c>
      <c r="H18" s="350">
        <v>549714</v>
      </c>
      <c r="I18" s="351">
        <f t="shared" si="2"/>
        <v>10576</v>
      </c>
      <c r="J18" s="350">
        <f t="shared" si="3"/>
        <v>565604.48</v>
      </c>
      <c r="K18" s="397">
        <v>141</v>
      </c>
      <c r="L18" s="352">
        <f t="shared" si="4"/>
        <v>28266.27</v>
      </c>
      <c r="M18" s="350">
        <f t="shared" si="5"/>
        <v>141</v>
      </c>
      <c r="N18" s="352">
        <f t="shared" si="4"/>
        <v>28266.27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45052</v>
      </c>
      <c r="D19" s="264">
        <f t="shared" si="6"/>
        <v>6302899.2999999998</v>
      </c>
      <c r="E19" s="294">
        <f t="shared" si="6"/>
        <v>45052</v>
      </c>
      <c r="F19" s="265">
        <f>SUM(F7:F18)</f>
        <v>6473972.3999999994</v>
      </c>
      <c r="G19" s="294">
        <f>SUM(G7:G18)</f>
        <v>97190</v>
      </c>
      <c r="H19" s="294">
        <f>SUM(H7:H18)</f>
        <v>5010916</v>
      </c>
      <c r="I19" s="294">
        <f>SUM(I7:I18)</f>
        <v>97190</v>
      </c>
      <c r="J19" s="266">
        <f>SUM(J7:J18)</f>
        <v>5197721.1999999993</v>
      </c>
      <c r="K19" s="294">
        <f t="shared" si="6"/>
        <v>4097</v>
      </c>
      <c r="L19" s="294">
        <f t="shared" si="6"/>
        <v>818253.76</v>
      </c>
      <c r="M19" s="294">
        <f>SUM(M7:M18)</f>
        <v>4097</v>
      </c>
      <c r="N19" s="265">
        <f>SUM(N7:N18)</f>
        <v>821325.59000000008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6473972.3999999994</v>
      </c>
      <c r="G27" s="294"/>
      <c r="H27" s="264"/>
      <c r="I27" s="264"/>
      <c r="J27" s="300">
        <f>J19-J26</f>
        <v>5197721.1999999993</v>
      </c>
      <c r="K27" s="300"/>
      <c r="L27" s="300"/>
      <c r="M27" s="300"/>
      <c r="N27" s="300">
        <f>N19-N26</f>
        <v>821325.59000000008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6474</v>
      </c>
      <c r="G28" s="379"/>
      <c r="H28" s="379"/>
      <c r="I28" s="379"/>
      <c r="J28" s="396">
        <f>ROUND(J27/1000,1)</f>
        <v>5197.7</v>
      </c>
      <c r="K28" s="379"/>
      <c r="L28" s="379"/>
      <c r="M28" s="379"/>
      <c r="N28" s="396">
        <f>ROUND(N27/1000,1)</f>
        <v>821.3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595"/>
      <c r="H31" s="595"/>
      <c r="I31" s="463"/>
      <c r="J31" s="592" t="str">
        <f>+'Ekamut-caxs'!D67</f>
        <v>Լիլիթ Բաղդասարյան</v>
      </c>
      <c r="K31" s="592"/>
      <c r="L31" s="391"/>
      <c r="N31" s="142"/>
    </row>
    <row r="32" spans="1:14" s="139" customFormat="1">
      <c r="C32" s="464"/>
      <c r="D32" s="464"/>
      <c r="E32" s="465"/>
      <c r="F32" s="465"/>
      <c r="G32" s="593" t="s">
        <v>90</v>
      </c>
      <c r="H32" s="593"/>
      <c r="I32" s="466"/>
      <c r="J32" s="593" t="s">
        <v>108</v>
      </c>
      <c r="K32" s="593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592"/>
      <c r="H33" s="592"/>
      <c r="I33" s="468"/>
      <c r="J33" s="592" t="str">
        <f>+'Ekamut-caxs'!D69</f>
        <v>Գայանե Պողոսյան</v>
      </c>
      <c r="K33" s="592"/>
      <c r="L33" s="391"/>
    </row>
    <row r="34" spans="2:13" s="139" customFormat="1">
      <c r="C34" s="469"/>
      <c r="D34" s="469"/>
      <c r="E34" s="470"/>
      <c r="F34" s="470"/>
      <c r="G34" s="593" t="s">
        <v>90</v>
      </c>
      <c r="H34" s="593"/>
      <c r="I34" s="466"/>
      <c r="J34" s="593" t="s">
        <v>108</v>
      </c>
      <c r="K34" s="593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4" t="s">
        <v>246</v>
      </c>
      <c r="J37" s="594"/>
      <c r="L37" s="594" t="s">
        <v>247</v>
      </c>
      <c r="M37" s="594"/>
    </row>
    <row r="38" spans="2:13" s="417" customFormat="1" ht="15.6" customHeight="1">
      <c r="E38" s="594" t="s">
        <v>245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7" t="s">
        <v>67</v>
      </c>
      <c r="B1" s="597"/>
      <c r="C1" s="597"/>
      <c r="D1" s="597"/>
    </row>
    <row r="2" spans="1:4" ht="26.25" customHeight="1">
      <c r="A2" s="598" t="str">
        <f>+'Ekamut-caxs'!A7:D7</f>
        <v xml:space="preserve">«Երևանի հ․60 մսուր-մանկապարտեզ» ՀՈԱԿ-ի </v>
      </c>
      <c r="B2" s="598"/>
      <c r="C2" s="598"/>
      <c r="D2" s="598"/>
    </row>
    <row r="3" spans="1:4" ht="27" customHeight="1">
      <c r="A3" s="598" t="s">
        <v>234</v>
      </c>
      <c r="B3" s="598"/>
      <c r="C3" s="598"/>
      <c r="D3" s="598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>
        <v>0</v>
      </c>
      <c r="D8" s="170">
        <v>0</v>
      </c>
    </row>
    <row r="9" spans="1:4" ht="25.5" customHeight="1">
      <c r="A9" s="170">
        <v>1.2</v>
      </c>
      <c r="B9" s="171" t="s">
        <v>128</v>
      </c>
      <c r="C9" s="170">
        <v>0</v>
      </c>
      <c r="D9" s="170">
        <v>0</v>
      </c>
    </row>
    <row r="10" spans="1:4" ht="25.5" customHeight="1">
      <c r="A10" s="170">
        <v>1.3</v>
      </c>
      <c r="B10" s="171" t="s">
        <v>129</v>
      </c>
      <c r="C10" s="170">
        <v>0</v>
      </c>
      <c r="D10" s="170">
        <v>0</v>
      </c>
    </row>
    <row r="11" spans="1:4" s="169" customFormat="1" ht="31.5" customHeight="1">
      <c r="A11" s="167">
        <v>2</v>
      </c>
      <c r="B11" s="172" t="s">
        <v>130</v>
      </c>
      <c r="C11" s="167">
        <f>SUM(C12:C14)</f>
        <v>3</v>
      </c>
      <c r="D11" s="167">
        <f>SUM(D12:D14)</f>
        <v>90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133</v>
      </c>
      <c r="C14" s="170">
        <v>1</v>
      </c>
      <c r="D14" s="170">
        <v>30</v>
      </c>
    </row>
    <row r="15" spans="1:4" s="169" customFormat="1" ht="51.75" customHeight="1">
      <c r="A15" s="167">
        <v>3</v>
      </c>
      <c r="B15" s="168" t="s">
        <v>134</v>
      </c>
      <c r="C15" s="167">
        <f>SUM(C16:C19)</f>
        <v>4</v>
      </c>
      <c r="D15" s="167">
        <f>SUM(D16:D19)</f>
        <v>120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>
        <v>1</v>
      </c>
      <c r="D18" s="170">
        <v>30</v>
      </c>
    </row>
    <row r="19" spans="1:4" ht="23.25" customHeight="1">
      <c r="A19" s="170">
        <v>3.4</v>
      </c>
      <c r="B19" s="173" t="s">
        <v>257</v>
      </c>
      <c r="C19" s="170">
        <v>1</v>
      </c>
      <c r="D19" s="170">
        <v>30</v>
      </c>
    </row>
    <row r="20" spans="1:4" s="169" customFormat="1" ht="50.25" customHeight="1">
      <c r="A20" s="167">
        <v>4</v>
      </c>
      <c r="B20" s="168" t="s">
        <v>138</v>
      </c>
      <c r="C20" s="167">
        <f>SUM(C21:C25)</f>
        <v>5</v>
      </c>
      <c r="D20" s="167">
        <f>SUM(D21:D25)</f>
        <v>161</v>
      </c>
    </row>
    <row r="21" spans="1:4" ht="23.25" customHeight="1">
      <c r="A21" s="170">
        <v>4.0999999999999996</v>
      </c>
      <c r="B21" s="173" t="s">
        <v>139</v>
      </c>
      <c r="C21" s="170">
        <v>1</v>
      </c>
      <c r="D21" s="170">
        <v>33</v>
      </c>
    </row>
    <row r="22" spans="1:4" ht="23.25" customHeight="1">
      <c r="A22" s="170">
        <v>4.2</v>
      </c>
      <c r="B22" s="173" t="s">
        <v>140</v>
      </c>
      <c r="C22" s="170">
        <v>1</v>
      </c>
      <c r="D22" s="170">
        <v>31</v>
      </c>
    </row>
    <row r="23" spans="1:4" ht="23.25" customHeight="1">
      <c r="A23" s="170">
        <v>4.3</v>
      </c>
      <c r="B23" s="173" t="s">
        <v>141</v>
      </c>
      <c r="C23" s="170">
        <v>1</v>
      </c>
      <c r="D23" s="170">
        <v>32</v>
      </c>
    </row>
    <row r="24" spans="1:4" ht="23.25" customHeight="1">
      <c r="A24" s="170">
        <v>4.4000000000000004</v>
      </c>
      <c r="B24" s="173" t="s">
        <v>140</v>
      </c>
      <c r="C24" s="170">
        <v>1</v>
      </c>
      <c r="D24" s="170">
        <v>32</v>
      </c>
    </row>
    <row r="25" spans="1:4" ht="23.25" customHeight="1">
      <c r="A25" s="170">
        <v>4.5</v>
      </c>
      <c r="B25" s="173" t="s">
        <v>141</v>
      </c>
      <c r="C25" s="170">
        <v>1</v>
      </c>
      <c r="D25" s="170">
        <v>33</v>
      </c>
    </row>
    <row r="26" spans="1:4" s="169" customFormat="1" ht="31.5" customHeight="1">
      <c r="A26" s="167"/>
      <c r="B26" s="168" t="s">
        <v>69</v>
      </c>
      <c r="C26" s="167">
        <f>C7+C11+C15+C20</f>
        <v>12</v>
      </c>
      <c r="D26" s="167">
        <f>D7+D11+D15+D20</f>
        <v>371</v>
      </c>
    </row>
    <row r="27" spans="1:4" ht="48.75" customHeight="1"/>
    <row r="28" spans="1:4" ht="18">
      <c r="B28" s="471" t="s">
        <v>2</v>
      </c>
      <c r="C28" s="599" t="str">
        <f>+'Ekamut-caxs'!D67</f>
        <v>Լիլիթ Բաղդասարյան</v>
      </c>
      <c r="D28" s="599"/>
    </row>
    <row r="29" spans="1:4" ht="15.75" customHeight="1">
      <c r="B29" s="472" t="s">
        <v>4</v>
      </c>
      <c r="C29" s="596" t="s">
        <v>5</v>
      </c>
      <c r="D29" s="596"/>
    </row>
    <row r="30" spans="1:4" ht="27" customHeight="1">
      <c r="B30" s="473" t="s">
        <v>6</v>
      </c>
      <c r="C30" s="599" t="str">
        <f>+'Ekamut-caxs'!D69</f>
        <v>Գայանե Պողոսյան</v>
      </c>
      <c r="D30" s="599"/>
    </row>
    <row r="31" spans="1:4">
      <c r="B31" s="474"/>
      <c r="C31" s="596" t="s">
        <v>5</v>
      </c>
      <c r="D31" s="596"/>
    </row>
    <row r="32" spans="1:4">
      <c r="B32" s="475" t="s">
        <v>142</v>
      </c>
      <c r="C32" s="475"/>
      <c r="D32" s="475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scale="95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KyYIvTysQ3AQcxYEw2DM4Fi1f302hrvi0gi+tG/qgP0=</DigestValue>
    </Reference>
    <Reference Type="http://www.w3.org/2000/09/xmldsig#Object" URI="#idOfficeObject">
      <DigestMethod Algorithm="http://www.w3.org/2001/04/xmlenc#sha256"/>
      <DigestValue>RPBukrGwyzPsCxVwhCgY+JBQrY6T/5u+P077TAPUB3I=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GRtbnsRdrDZJ1OKXQCMwx+l7+qg1YHeu96F/oYZq860=</DigestValue>
    </Reference>
    <Reference Type="http://www.w3.org/2000/09/xmldsig#Object" URI="#idValidSigLnImg">
      <DigestMethod Algorithm="http://www.w3.org/2001/04/xmlenc#sha256"/>
      <DigestValue>S2UyA9DCTCPKWD6JJoNuw91i3azIar4NDF5X4Y73YdA=</DigestValue>
    </Reference>
    <Reference Type="http://www.w3.org/2000/09/xmldsig#Object" URI="#idInvalidSigLnImg">
      <DigestMethod Algorithm="http://www.w3.org/2001/04/xmlenc#sha256"/>
      <DigestValue>XPwEX+7l+ZISzSQ5gCBZxOzxnpWcElhIlDv8uZjW/UA=</DigestValue>
    </Reference>
  </SignedInfo>
  <SignatureValue>aL3LYEJNoued5CoQCIEfze5szelJU9tgjQpR0zLRt4car2YnKS2Qsib9uhcnjrLY38KplI2xhepW
IveS27rQvXpbcuVG6KbahYG1OekHJgtpuofjaj/NTBUDsHkr1Voz0tKFm0GfNbLUZjefN5gKmylC
TIArZHk64zDJRQmcsiqBvGoNWMaofIaTU+MkFX5QiU0JQWn5MQd1PGzEBrbUGDG8QETl5QDBo+k3
E0IdiZfTKL2xtCfBwP0iyPBgvbRnhcK769JZB+dxiGo0sM4WMBzY/qog7HUgLzkqEQCSp01lzafg
OfYdtK8cKJ8cnCB+L264/2FwAGLUxBWY8ndDxg==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vDFIl5gxHnIHA6LGiazKV0NzbVGyLNmVPxXbwnyquNs=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hZ7EN/spdYg5gDnp0w7w6bMmUP590BJHkVsRWytUspc=</DigestValue>
      </Reference>
      <Reference URI="/xl/drawings/vmlDrawing2.vml?ContentType=application/vnd.openxmlformats-officedocument.vmlDrawing">
        <DigestMethod Algorithm="http://www.w3.org/2001/04/xmlenc#sha256"/>
        <DigestValue>dvtAda3F6JR81gpzf7iGm3jVTYm1RUDHV9FHiJQib7A=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G6ssCgkSDPnFtT5feaOazqOvDdehzY4GLThah9GHSx8=</DigestValue>
      </Reference>
      <Reference URI="/xl/styles.xml?ContentType=application/vnd.openxmlformats-officedocument.spreadsheetml.styles+xml">
        <DigestMethod Algorithm="http://www.w3.org/2001/04/xmlenc#sha256"/>
        <DigestValue>JSNTtrzAR5lJW7LWySz8H1annw8ov3Qtfnq7UjNrMT8=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/+2JXjNdMkHrV9ZFP7DKdUR8h1vfOHw1dZ51MyOhLLs=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Wj3VNlfQvq/B/YLexwvKDtl4MsAh+Yy7/pFBKVSyjpU=</DigestValue>
      </Reference>
      <Reference URI="/xl/worksheets/sheet2.xml?ContentType=application/vnd.openxmlformats-officedocument.spreadsheetml.worksheet+xml">
        <DigestMethod Algorithm="http://www.w3.org/2001/04/xmlenc#sha256"/>
        <DigestValue>xv4b/ARP6I+yD2t6BN/gCrJ1Fnt0kRma0y2z+rlzFVk=</DigestValue>
      </Reference>
      <Reference URI="/xl/worksheets/sheet3.xml?ContentType=application/vnd.openxmlformats-officedocument.spreadsheetml.worksheet+xml">
        <DigestMethod Algorithm="http://www.w3.org/2001/04/xmlenc#sha256"/>
        <DigestValue>jsqGSWyNWuOuqVo5RyCb/RIt28Zf9yn9Dg7ADQK7lUs=</DigestValue>
      </Reference>
      <Reference URI="/xl/worksheets/sheet4.xml?ContentType=application/vnd.openxmlformats-officedocument.spreadsheetml.worksheet+xml">
        <DigestMethod Algorithm="http://www.w3.org/2001/04/xmlenc#sha256"/>
        <DigestValue>nJ1xaDnaS40+TsK/5RE1Fu1Oj92uzqbyTcXjjB83x9k=</DigestValue>
      </Reference>
      <Reference URI="/xl/worksheets/sheet5.xml?ContentType=application/vnd.openxmlformats-officedocument.spreadsheetml.worksheet+xml">
        <DigestMethod Algorithm="http://www.w3.org/2001/04/xmlenc#sha256"/>
        <DigestValue>vhDCe1NnJhaHwkhmc+V7U6FdsCBbEScwyl1ti9mc4Bk=</DigestValue>
      </Reference>
      <Reference URI="/xl/worksheets/sheet6.xml?ContentType=application/vnd.openxmlformats-officedocument.spreadsheetml.worksheet+xml">
        <DigestMethod Algorithm="http://www.w3.org/2001/04/xmlenc#sha256"/>
        <DigestValue>jIzi7+9u7iqp1f8hoVxK6a42tbr94PQ4VpQYFnfzxwU=</DigestValue>
      </Reference>
      <Reference URI="/xl/worksheets/sheet7.xml?ContentType=application/vnd.openxmlformats-officedocument.spreadsheetml.worksheet+xml">
        <DigestMethod Algorithm="http://www.w3.org/2001/04/xmlenc#sha256"/>
        <DigestValue>UscfpSRE1IpIjzbBJ6zGuD0KMiOrQVICHJd1QwVtVuk=</DigestValue>
      </Reference>
      <Reference URI="/xl/worksheets/sheet8.xml?ContentType=application/vnd.openxmlformats-officedocument.spreadsheetml.worksheet+xml">
        <DigestMethod Algorithm="http://www.w3.org/2001/04/xmlenc#sha256"/>
        <DigestValue>FXcCFlv95NXqD5KRalbu5T0l2UEnTN/8i3EFOEff120=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{FC46EA6C-F049-416C-87C9-DF23C02B378A}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2023-04-03T15:08:38Z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L+DWAAAAEwAAAAAAAABIAAAAAAAAAMwuEnj6fwAAkPMuePp/AAAAMxJ4+n8AAAEAAAAAAAAAWFgSePp/AAAAAAL3+n8AAAAAAAAAAAAAAAAAAAAAAAAwtC/g1gAAAFCkcZr3AQAA2+Db9Pp/AABgtS/g1gAAAPm1L+D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4u4NYAAAAAAQAAAAAAAIg+//T6fwAAAAAAAAAAAAAJAAAAAAAAAOjMJqn3AQAASMGBd/p/AAAAAAAAAAAAAAAAAAAAAAAAMKgpoFCLAABIIC7g1gAAAAAAAAAAAAAAcD4qmvcBAABQpHGa9wEAAHAhLuAAAAAAAAAAAAAAAAAHAAAAAAAAAKhjGan3AQAArCAu4NYAAADpIC7g1gAAAHHN1/T6fwAAAQAAAPcBAAAgJC7gAAAAAMyFeoMUPgAAAAAAAAAAAABQpHGa9wEAANvg2/T6fwAAUCAu4NYAAADpIC7g1gAAANDZKZr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XsG19wEAAMBewbUCAAAAiD7/9Pp/AAAAAAAAAAAAAJnranb6fwAAAAAAAPp/AAAAAAAAAAAAAAAAAAAAAAAAAAAAAAAAAABwlymgUIsAAAAAAAAAAAAAwF7BtfcBAADg////AAAAAFCkcZr3AQAASCYu4AAAAAAAAAAAAAAAAAYAAAAAAAAAIAAAAAAAAABsJS7g1gAAAKklLuDWAAAAcc3X9Pp/AAAQKi7g1gAAAAAAAAAAAAAAMKdOqfcBAAC4YfR2+n8AAFCkcZr3AQAA2+Db9Pp/AAAQJS7g1gAAAKklLuDWAAAAYMI/rf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9hJU///////4MgAAAAABBCAEjb73AQAA7RKb//////8la/0xvgsAAOhzJan3AQAACH0v4NYAAADg6eu19wEAABB7L+DWAAAAIASNvgAAAADg6eu19wEAAKzvB/X6fwAAAAAAAAAAAADb4Nv0+n8AAEB7L+DWAAAAZAAAAAAAAAAIAL+09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L+DWAAAAEwAAAAAAAABIAAAAAAAAAMwuEnj6fwAAkPMuePp/AAAAMxJ4+n8AAAEAAAAAAAAAWFgSePp/AAAAAAL3+n8AAAAAAAAAAAAAAAAAAAAAAAAwtC/g1gAAAFCkcZr3AQAA2+Db9Pp/AABgtS/g1gAAAPm1L+D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i7g1gAAAAABAAAAAAAAiD7/9Pp/AAAAAAAAAAAAAAkAAAAAAAAA6MwmqfcBAABIwYF3+n8AAAAAAAAAAAAAAAAAAAAAAAAwqCmgUIsAAEggLuDWAAAAAAAAAAAAAABwPiqa9wEAAFCkcZr3AQAAcCEu4AAAAAAAAAAAAAAAAAcAAAAAAAAAqGMZqfcBAACsIC7g1gAAAOkgLuDWAAAAcc3X9Pp/AAABAAAA9wEAACAkLuAAAAAAzIV6gxQ+AAAAAAAAAAAAAFCkcZr3AQAA2+Db9Pp/AABQIC7g1gAAAOkgLuDWAAAA0Nkpmv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ewbX3AQAAwF7BtQIAAACIPv/0+n8AAAAAAAAAAAAAmetqdvp/AAAAAAAA+n8AAAAAAAAAAAAAAAAAAAAAAAAAAAAAAAAAAHCXKaBQiwAAAAAAAAAAAADAXsG19wEAAOD///8AAAAAUKRxmvcBAABIJi7gAAAAAAAAAAAAAAAABgAAAAAAAAAgAAAAAAAAAGwlLuDWAAAAqSUu4NYAAABxzdf0+n8AABAqLuDWAAAAAAAAAAAAAAAwp06p9wEAALhh9Hb6fwAAUKRxmvcBAADb4Nv0+n8AABAlLuDWAAAAqSUu4NYAAABgwj+t9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wv4NYAAAAAAAAAAAAAAAAAAAAAAAAAAAAAAAAAAADAn4K29wEAAAgAAAAAAAAAgXwI9fp/AADABfe29wEAAAAAAAAAAAAAAQAAAAAAAAAAAAAAAAAAAAEAAAD3AQAA48AA7fp/AAByEMn///////gyAAAAAAEEIASNvvcBAADtEpv//////yVr/TG+CwAA6HMlqfcBAAAIfS/g1gAAAODp67X3AQAAEHsv4NYAAAAgBI2+AAAAAODp67X3AQAArO8H9fp/AAAAAAAAAAAAANvg2/T6fwAAQHsv4NYAAABkAAAAAAAAAAgAwLT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PNwVO5Zui8lMFonA2wHGUPY+q7GF2iUlzXoPdXVxMGc=</DigestValue>
    </Reference>
    <Reference Type="http://www.w3.org/2000/09/xmldsig#Object" URI="#idOfficeObject">
      <DigestMethod Algorithm="http://www.w3.org/2001/04/xmlenc#sha256"/>
      <DigestValue>EHfqMDY0x5xQYYNMcJHissZCcWeIcTDNrFnmrnyY3eY=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NmNapjONjnZtUcixbQfDmBd2bD2PfmOU/D48VQnU7Tc=</DigestValue>
    </Reference>
    <Reference Type="http://www.w3.org/2000/09/xmldsig#Object" URI="#idValidSigLnImg">
      <DigestMethod Algorithm="http://www.w3.org/2001/04/xmlenc#sha256"/>
      <DigestValue>HeEVxYuZZvEEG7HP8cOWWMZpy+LkMlDOuUqwMjzVVoM=</DigestValue>
    </Reference>
    <Reference Type="http://www.w3.org/2000/09/xmldsig#Object" URI="#idInvalidSigLnImg">
      <DigestMethod Algorithm="http://www.w3.org/2001/04/xmlenc#sha256"/>
      <DigestValue>oRjlzXZUbafXhRoTsKM0iK3sQhf+8ChQHDJBjKItvNk=</DigestValue>
    </Reference>
  </SignedInfo>
  <SignatureValue>DRFRw5Lpg05LO/qhiIfViPyIzxIJep4bfj01CW/XfGUgVouKZbrkbXXFY+14KYuDndHv7i2IzXeb
7ajQHzi5ua//ruStG0k/Rj1k4Z0FtCh5mDW5u+W1F6Kjd3UsH0c4Krr4bhN7EnnMayVH0lMzeJDM
E/xtasXMw8Yz7U1Zxn0CGIya4w8EKKJAiXmwSQx2lysEcTMoe9Gei29uedAvDzvnL3sp0kpP3hKU
RIkLTx8es2UTwVTAZtSPFnRErMRrQEoVvO+R/qiykp2KJBNd2rSf3E8jSIR8F2glSa2We7dGYkEK
Kyhzz3KAuBq6mjfTX+fhRYCyO6lWHW+04CypMg==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vDFIl5gxHnIHA6LGiazKV0NzbVGyLNmVPxXbwnyquNs=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hZ7EN/spdYg5gDnp0w7w6bMmUP590BJHkVsRWytUspc=</DigestValue>
      </Reference>
      <Reference URI="/xl/drawings/vmlDrawing2.vml?ContentType=application/vnd.openxmlformats-officedocument.vmlDrawing">
        <DigestMethod Algorithm="http://www.w3.org/2001/04/xmlenc#sha256"/>
        <DigestValue>dvtAda3F6JR81gpzf7iGm3jVTYm1RUDHV9FHiJQib7A=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G6ssCgkSDPnFtT5feaOazqOvDdehzY4GLThah9GHSx8=</DigestValue>
      </Reference>
      <Reference URI="/xl/styles.xml?ContentType=application/vnd.openxmlformats-officedocument.spreadsheetml.styles+xml">
        <DigestMethod Algorithm="http://www.w3.org/2001/04/xmlenc#sha256"/>
        <DigestValue>JSNTtrzAR5lJW7LWySz8H1annw8ov3Qtfnq7UjNrMT8=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/+2JXjNdMkHrV9ZFP7DKdUR8h1vfOHw1dZ51MyOhLLs=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Wj3VNlfQvq/B/YLexwvKDtl4MsAh+Yy7/pFBKVSyjpU=</DigestValue>
      </Reference>
      <Reference URI="/xl/worksheets/sheet2.xml?ContentType=application/vnd.openxmlformats-officedocument.spreadsheetml.worksheet+xml">
        <DigestMethod Algorithm="http://www.w3.org/2001/04/xmlenc#sha256"/>
        <DigestValue>xv4b/ARP6I+yD2t6BN/gCrJ1Fnt0kRma0y2z+rlzFVk=</DigestValue>
      </Reference>
      <Reference URI="/xl/worksheets/sheet3.xml?ContentType=application/vnd.openxmlformats-officedocument.spreadsheetml.worksheet+xml">
        <DigestMethod Algorithm="http://www.w3.org/2001/04/xmlenc#sha256"/>
        <DigestValue>jsqGSWyNWuOuqVo5RyCb/RIt28Zf9yn9Dg7ADQK7lUs=</DigestValue>
      </Reference>
      <Reference URI="/xl/worksheets/sheet4.xml?ContentType=application/vnd.openxmlformats-officedocument.spreadsheetml.worksheet+xml">
        <DigestMethod Algorithm="http://www.w3.org/2001/04/xmlenc#sha256"/>
        <DigestValue>nJ1xaDnaS40+TsK/5RE1Fu1Oj92uzqbyTcXjjB83x9k=</DigestValue>
      </Reference>
      <Reference URI="/xl/worksheets/sheet5.xml?ContentType=application/vnd.openxmlformats-officedocument.spreadsheetml.worksheet+xml">
        <DigestMethod Algorithm="http://www.w3.org/2001/04/xmlenc#sha256"/>
        <DigestValue>vhDCe1NnJhaHwkhmc+V7U6FdsCBbEScwyl1ti9mc4Bk=</DigestValue>
      </Reference>
      <Reference URI="/xl/worksheets/sheet6.xml?ContentType=application/vnd.openxmlformats-officedocument.spreadsheetml.worksheet+xml">
        <DigestMethod Algorithm="http://www.w3.org/2001/04/xmlenc#sha256"/>
        <DigestValue>jIzi7+9u7iqp1f8hoVxK6a42tbr94PQ4VpQYFnfzxwU=</DigestValue>
      </Reference>
      <Reference URI="/xl/worksheets/sheet7.xml?ContentType=application/vnd.openxmlformats-officedocument.spreadsheetml.worksheet+xml">
        <DigestMethod Algorithm="http://www.w3.org/2001/04/xmlenc#sha256"/>
        <DigestValue>UscfpSRE1IpIjzbBJ6zGuD0KMiOrQVICHJd1QwVtVuk=</DigestValue>
      </Reference>
      <Reference URI="/xl/worksheets/sheet8.xml?ContentType=application/vnd.openxmlformats-officedocument.spreadsheetml.worksheet+xml">
        <DigestMethod Algorithm="http://www.w3.org/2001/04/xmlenc#sha256"/>
        <DigestValue>FXcCFlv95NXqD5KRalbu5T0l2UEnTN/8i3EFOEff120=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{961977C9-BDC7-439B-9466-23154AD5632C}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2023-04-03T15:08:53Z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L+DWAAAAEwAAAAAAAABIAAAAAAAAAMwuEnj6fwAAkPMuePp/AAAAMxJ4+n8AAAEAAAAAAAAAWFgSePp/AAAAAAL3+n8AAAAAAAAAAAAAAAAAAAAAAAAwtC/g1gAAAFCkcZr3AQAA2+Db9Pp/AABgtS/g1gAAAPm1L+D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4u4NYAAAAAAQAAAAAAAIg+//T6fwAAAAAAAAAAAAAJAAAAAAAAAOjMJqn3AQAASMGBd/p/AAAAAAAAAAAAAAAAAAAAAAAAMKgpoFCLAABIIC7g1gAAAAAAAAAAAAAAcD4qmvcBAABQpHGa9wEAAHAhLuAAAAAAAAAAAAAAAAAHAAAAAAAAAKhjGan3AQAArCAu4NYAAADpIC7g1gAAAHHN1/T6fwAAAQAAAPcBAAAgJC7gAAAAAMyFeoMUPgAAAAAAAAAAAABQpHGa9wEAANvg2/T6fwAAUCAu4NYAAADpIC7g1gAAANDZKZr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XsG19wEAAMBewbUCAAAAiD7/9Pp/AAAAAAAAAAAAAJnranb6fwAAAAAAAPp/AAAAAAAAAAAAAAAAAAAAAAAAAAAAAAAAAABwlymgUIsAAAAAAAAAAAAAwF7BtfcBAADg////AAAAAFCkcZr3AQAASCYu4AAAAAAAAAAAAAAAAAYAAAAAAAAAIAAAAAAAAABsJS7g1gAAAKklLuDWAAAAcc3X9Pp/AAAQKi7g1gAAAAAAAAAAAAAAMKdOqfcBAAC4YfR2+n8AAFCkcZr3AQAA2+Db9Pp/AAAQJS7g1gAAAKklLuDWAAAAYMI/rf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Q4Z///////4MgAAAAABBOAGgL73AQAA7RKb//////8la/0xvgsAAOhzJan3AQAACH0v4NYAAADg6eu19wEAABB7L+DWAAAA4AaAvgAAAADg6eu19wEAAKzvB/X6fwAAAAAAAAAAAADb4Nv0+n8AAEB7L+DWAAAAZAAAAAAAAAAIABej9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L+DWAAAAEwAAAAAAAABIAAAAAAAAAMwuEnj6fwAAkPMuePp/AAAAMxJ4+n8AAAEAAAAAAAAAWFgSePp/AAAAAAL3+n8AAAAAAAAAAAAAAAAAAAAAAAAwtC/g1gAAAFCkcZr3AQAA2+Db9Pp/AABgtS/g1gAAAPm1L+D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i7g1gAAAAABAAAAAAAAiD7/9Pp/AAAAAAAAAAAAAAkAAAAAAAAA6MwmqfcBAABIwYF3+n8AAAAAAAAAAAAAAAAAAAAAAAAwqCmgUIsAAEggLuDWAAAAAAAAAAAAAABwPiqa9wEAAFCkcZr3AQAAcCEu4AAAAAAAAAAAAAAAAAcAAAAAAAAAqGMZqfcBAACsIC7g1gAAAOkgLuDWAAAAcc3X9Pp/AAABAAAA9wEAACAkLuAAAAAAzIV6gxQ+AAAAAAAAAAAAAFCkcZr3AQAA2+Db9Pp/AABQIC7g1gAAAOkgLuDWAAAA0Nkpmv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ewbX3AQAAwF7BtQIAAACIPv/0+n8AAAAAAAAAAAAAmetqdvp/AAAAAAAA+n8AAAAAAAAAAAAAAAAAAAAAAAAAAAAAAAAAAHCXKaBQiwAAAAAAAAAAAADAXsG19wEAAOD///8AAAAAUKRxmvcBAABIJi7gAAAAAAAAAAAAAAAABgAAAAAAAAAgAAAAAAAAAGwlLuDWAAAAqSUu4NYAAABxzdf0+n8AABAqLuDWAAAAAAAAAAAAAAAwp06p9wEAALhh9Hb6fwAAUKRxmvcBAADb4Nv0+n8AABAlLuDWAAAAqSUu4NYAAABgwj+t9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wv4NYAAAAAAAAAAAAAAAAAAAAAAAAAAAAAAAAAAACALQS39wEAAAgAAAAAAAAAgXwI9fp/AADABfe29wEAAAAAAAAAAAAAAQAAAAAAAAAAACSY9wEAAAEAAAD3AQAA48AA7fp/AAAXE3P///////gyAAAAAAEE4AaAvvcBAADtEpv//////yVr/TG+CwAA6HMlqfcBAAAIfS/g1gAAAODp67X3AQAAEHsv4NYAAADgBoC+AAAAAODp67X3AQAArO8H9fp/AAAAAAAAAAAAANvg2/T6fwAAQHsv4NYAAABkAAAAAAAAAAgANqP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2023-03-16T11:53:53Z</cp:lastPrinted>
  <dcterms:created xsi:type="dcterms:W3CDTF">1996-10-14T23:33:28Z</dcterms:created>
  <dcterms:modified xsi:type="dcterms:W3CDTF">2023-03-21T07:09:34Z</dcterms:modified>
</cp:coreProperties>
</file>